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<sst xmlns="http://schemas.openxmlformats.org/spreadsheetml/2006/main" count="4424" uniqueCount="1050">
  <si>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</si>
  <si>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</si>
  <si>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</si>
  <si>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</si>
  <si>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</si>
  <si>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</si>
  <si>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</si>
  <si>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</si>
  <si>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</si>
  <si>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</si>
  <si>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</si>
  <si>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</si>
  <si>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</si>
  <si>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</si>
  <si>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</si>
  <si>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</si>
  <si>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</si>
  <si>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</si>
  <si>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</si>
  <si>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</si>
  <si>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</si>
  <si>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</si>
  <si>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</si>
  <si>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</si>
  <si>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</si>
  <si>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</si>
  <si>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</si>
  <si>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</si>
  <si>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</si>
  <si>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</si>
  <si>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</si>
  <si>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</si>
  <si>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</si>
  <si>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</si>
  <si>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</si>
  <si>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</si>
  <si>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</si>
  <si>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</si>
  <si>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</si>
  <si>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</si>
  <si>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</si>
  <si>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</si>
  <si>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</si>
  <si>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</si>
  <si>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</si>
  <si>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</si>
  <si>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</si>
  <si>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</si>
  <si>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</si>
  <si>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</si>
  <si>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</si>
  <si>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</si>
  <si>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</si>
  <si>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</si>
  <si>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</si>
  <si>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</si>
  <si>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</si>
  <si>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</si>
  <si>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</si>
  <si>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</si>
  <si>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</si>
  <si>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</si>
  <si>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</si>
  <si>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</si>
  <si>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</si>
  <si>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</si>
  <si>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</si>
  <si>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</si>
  <si>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</si>
  <si>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</si>
  <si>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</si>
  <si>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</si>
  <si>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</si>
  <si>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</si>
  <si>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</si>
  <si>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</si>
  <si>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</si>
  <si>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</si>
  <si>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</si>
  <si>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</si>
  <si>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</si>
  <si>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</si>
  <si>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</si>
  <si>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</si>
  <si>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</si>
  <si>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</si>
  <si>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</si>
  <si>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</si>
  <si>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</si>
  <si>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</si>
  <si>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</si>
  <si>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</si>
  <si>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</si>
  <si>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</si>
  <si>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</si>
  <si>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</si>
  <si>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</si>
  <si>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</si>
  <si>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</si>
  <si>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</si>
  <si>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</si>
  <si>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</si>
  <si>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</si>
  <si>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</si>
  <si>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</si>
  <si>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</si>
  <si>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</si>
  <si>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</si>
  <si>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</si>
  <si>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</si>
  <si>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</si>
  <si>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</si>
  <si>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</si>
  <si>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</si>
  <si>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</si>
  <si>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</si>
  <si>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</si>
  <si>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</si>
  <si>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</si>
  <si>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</si>
  <si>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</si>
  <si>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</si>
  <si>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</si>
  <si>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</si>
  <si>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</si>
  <si>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</si>
  <si>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</si>
  <si>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</si>
  <si>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</si>
  <si>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</si>
  <si>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</si>
  <si>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</si>
  <si>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</si>
  <si>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</si>
  <si>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</si>
  <si>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</si>
  <si>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</si>
  <si>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</si>
  <si>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</si>
  <si>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</si>
  <si>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</si>
  <si>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</si>
  <si>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</si>
  <si>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</si>
  <si>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</si>
  <si>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</si>
  <si>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</si>
  <si>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</si>
  <si>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</si>
  <si>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</si>
  <si>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</si>
  <si>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</si>
  <si>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</si>
  <si>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</si>
  <si>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</si>
  <si>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</si>
  <si>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</si>
  <si>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</si>
  <si>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</si>
  <si>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</si>
  <si>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</si>
  <si>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</si>
  <si>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</si>
  <si>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</si>
  <si>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</si>
  <si>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</si>
  <si>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</si>
  <si>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</si>
  <si>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</si>
  <si>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</si>
  <si>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</si>
  <si>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</si>
  <si>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</si>
  <si>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</si>
  <si>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</si>
  <si>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</si>
  <si>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</si>
  <si>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</si>
  <si>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</si>
  <si>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</si>
  <si>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</si>
  <si>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</si>
  <si>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</si>
  <si>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</si>
  <si>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</si>
  <si>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</si>
  <si>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</si>
  <si>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</si>
  <si>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</si>
  <si>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</si>
  <si>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</si>
  <si>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</si>
  <si>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</si>
  <si>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</si>
  <si>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</si>
  <si>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</si>
  <si>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</si>
  <si>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</si>
  <si>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</si>
  <si>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</si>
  <si>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</si>
  <si>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</si>
  <si>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</si>
  <si>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</si>
  <si>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</si>
  <si>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</si>
  <si>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</si>
  <si>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</si>
  <si>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</si>
  <si>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</si>
  <si>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</si>
  <si>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</si>
  <si>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</si>
  <si>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</si>
  <si>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</si>
  <si>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</si>
  <si>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</si>
  <si>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</si>
  <si>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</si>
  <si>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</si>
  <si>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</si>
  <si>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</si>
  <si>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</si>
  <si>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</si>
  <si>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</si>
  <si>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</si>
  <si>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</si>
  <si>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</si>
  <si>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</si>
  <si>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</si>
  <si>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</si>
  <si>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</si>
  <si>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</si>
  <si>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</si>
  <si>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</si>
  <si>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</si>
  <si>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</si>
  <si>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</si>
  <si>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</si>
  <si>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</si>
  <si>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</si>
  <si>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</si>
  <si>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</si>
  <si>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</si>
  <si>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</si>
  <si>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</si>
  <si>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</si>
  <si>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</si>
  <si>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</si>
  <si>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</si>
  <si>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</si>
  <si>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</si>
  <si>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</si>
  <si>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</si>
  <si>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</si>
  <si>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</si>
  <si>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</si>
  <si>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</si>
  <si>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</si>
  <si>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</si>
  <si>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</si>
  <si>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</si>
  <si>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</si>
  <si>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</si>
  <si>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</si>
  <si>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</si>
  <si>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</si>
  <si>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</si>
  <si>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</si>
  <si>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</si>
  <si>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</si>
  <si>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</si>
  <si>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</si>
  <si>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</si>
  <si>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</si>
  <si>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</si>
  <si>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</si>
  <si>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</si>
  <si>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</si>
  <si>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</si>
  <si>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</si>
  <si>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</si>
  <si>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</si>
  <si>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</si>
  <si>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</si>
  <si>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</si>
  <si>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</si>
  <si>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</si>
  <si>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</si>
  <si>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</si>
  <si>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</si>
  <si>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</si>
  <si>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</si>
  <si>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</si>
  <si>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</si>
  <si>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</si>
  <si>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</si>
  <si>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</si>
  <si>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</si>
  <si>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</si>
  <si>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</si>
  <si>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</si>
  <si>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</si>
  <si>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</si>
  <si>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</si>
  <si>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</si>
  <si>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</si>
  <si>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</si>
  <si>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</si>
  <si>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</si>
  <si>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</si>
  <si>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</si>
  <si>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</si>
  <si>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</si>
  <si>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</si>
  <si>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</si>
  <si>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</si>
  <si>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</si>
  <si>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</si>
  <si>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</si>
  <si>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</si>
  <si>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</si>
  <si>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</si>
  <si>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</si>
  <si>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</si>
  <si>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</si>
  <si>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</si>
  <si>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</si>
  <si>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</si>
  <si>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</si>
  <si>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</si>
  <si>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</si>
  <si>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</si>
  <si>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</si>
  <si>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</si>
  <si>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</si>
  <si>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</si>
  <si>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</si>
  <si>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</si>
  <si>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</si>
  <si>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</si>
  <si>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</si>
  <si>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</si>
  <si>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</si>
  <si>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</si>
  <si>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</si>
  <si>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</si>
  <si>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</si>
  <si>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</si>
  <si>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</si>
  <si>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</si>
  <si>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</si>
  <si>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</si>
  <si>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</si>
  <si>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</si>
  <si>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</si>
  <si>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</si>
  <si>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</si>
  <si>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</si>
  <si>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</si>
  <si>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</si>
  <si>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</si>
  <si>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</si>
  <si>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</si>
  <si>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</si>
  <si>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</si>
  <si>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</si>
  <si>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</si>
  <si>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</si>
  <si>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</si>
  <si>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</si>
  <si>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</si>
  <si>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</si>
  <si>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</si>
  <si>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</si>
  <si>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</si>
  <si>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</si>
  <si>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</si>
  <si>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</si>
  <si>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</si>
  <si>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</si>
  <si>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</si>
  <si>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</si>
  <si>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</si>
  <si>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</si>
  <si>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</si>
  <si>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</si>
  <si>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</si>
  <si>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</si>
  <si>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</si>
  <si>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</si>
  <si>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</si>
  <si>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</si>
  <si>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</si>
  <si>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</si>
  <si>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</si>
  <si>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</si>
  <si>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</si>
  <si>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</si>
  <si>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</si>
  <si>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</si>
  <si>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</si>
  <si>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</si>
  <si>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</si>
  <si>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</si>
  <si>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</si>
  <si>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</si>
  <si>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</si>
  <si>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</si>
  <si>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</si>
  <si>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</si>
  <si>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</si>
  <si>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</si>
  <si>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</si>
  <si>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</si>
  <si>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</si>
  <si>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</si>
  <si>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</si>
  <si>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</si>
  <si>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</si>
  <si>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</si>
  <si>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</si>
  <si>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</si>
  <si>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</si>
  <si>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</si>
  <si>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</si>
  <si>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</si>
  <si>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</si>
  <si>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</si>
  <si>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</si>
  <si>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</si>
  <si>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</si>
  <si>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</si>
  <si>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</si>
  <si>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</si>
  <si>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</si>
  <si>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</si>
  <si>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</si>
  <si>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</si>
  <si>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</si>
  <si>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</si>
  <si>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</si>
  <si>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</si>
  <si>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</si>
  <si>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</si>
  <si>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</si>
  <si>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</si>
  <si>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</si>
  <si>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</si>
  <si>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</si>
  <si>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</si>
  <si>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</si>
  <si>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</si>
  <si>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</si>
  <si>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</si>
  <si>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</si>
  <si>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</si>
  <si>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</si>
  <si>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</si>
  <si>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</si>
  <si>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</si>
  <si>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</si>
  <si>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</si>
  <si>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</si>
  <si>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</si>
  <si>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</si>
  <si>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</si>
  <si>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</si>
  <si>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</si>
  <si>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</si>
  <si>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</si>
  <si>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</si>
  <si>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</si>
  <si>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</si>
  <si>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</si>
  <si>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</si>
  <si>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</si>
  <si>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</si>
  <si>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</si>
  <si>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</si>
  <si>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</si>
  <si>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</si>
  <si>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</si>
  <si>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</si>
  <si>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</si>
  <si>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</si>
  <si>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</si>
  <si>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</si>
  <si>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</si>
  <si>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</si>
  <si>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</si>
  <si>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</si>
  <si>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</si>
  <si>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</si>
  <si>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</si>
  <si>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</si>
  <si>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</si>
  <si>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</si>
  <si>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</si>
  <si>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</si>
  <si>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</si>
  <si>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</si>
  <si>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</si>
  <si>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</si>
  <si>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</si>
  <si>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</si>
  <si>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</si>
  <si>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</si>
  <si>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</si>
  <si>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</si>
  <si>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</si>
  <si>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</si>
  <si>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</si>
  <si>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</si>
  <si>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</si>
  <si>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</si>
  <si>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</si>
  <si>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</si>
  <si>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</si>
  <si>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</si>
  <si>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</si>
  <si>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</si>
  <si>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</si>
  <si>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</si>
  <si>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</si>
  <si>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</si>
  <si>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</si>
  <si>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</si>
  <si>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</si>
  <si>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</si>
  <si>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</si>
  <si>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</si>
  <si>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</si>
  <si>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</si>
  <si>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</si>
  <si>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</si>
  <si>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</si>
  <si>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</si>
  <si>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</si>
  <si>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</si>
  <si>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</si>
  <si>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</si>
  <si>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</si>
  <si>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</si>
  <si>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</si>
  <si>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</si>
  <si>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</si>
  <si>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</si>
  <si>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</si>
  <si>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</si>
  <si>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</si>
  <si>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</si>
  <si>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</si>
  <si>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</si>
  <si>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</si>
  <si>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</si>
  <si>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</si>
  <si>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</si>
  <si>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</si>
  <si>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</si>
  <si>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</si>
  <si>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</si>
  <si>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</si>
  <si>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</si>
  <si>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</si>
  <si>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</si>
  <si>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</si>
  <si>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</si>
  <si>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</si>
  <si>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</si>
  <si>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</si>
  <si>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</si>
  <si>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</si>
  <si>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</si>
  <si>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</si>
  <si>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</si>
  <si>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</si>
  <si>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</si>
  <si>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</si>
  <si>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</si>
  <si>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</si>
  <si>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</si>
  <si>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</si>
  <si>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</si>
  <si>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</si>
  <si>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</si>
  <si>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</si>
  <si>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</si>
  <si>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</si>
  <si>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</si>
  <si>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</si>
  <si>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</si>
  <si>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</si>
  <si>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</si>
  <si>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</si>
  <si>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</si>
  <si>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</si>
  <si>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</si>
  <si>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</si>
  <si>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</si>
  <si>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</si>
  <si>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</si>
  <si>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</si>
  <si>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</si>
  <si>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</si>
  <si>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</si>
  <si>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</si>
  <si>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</si>
  <si>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</si>
  <si>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</si>
  <si>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</si>
  <si>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</si>
  <si>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</si>
  <si>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</si>
  <si>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</si>
  <si>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</si>
  <si>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</si>
  <si>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</si>
  <si>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</si>
  <si>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</si>
  <si>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</si>
  <si>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</si>
  <si>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</si>
  <si>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</si>
  <si>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</si>
  <si>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</si>
  <si>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</si>
  <si>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</si>
  <si>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</si>
  <si>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</si>
  <si>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</si>
  <si>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</si>
  <si>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</si>
  <si>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</si>
  <si>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</si>
  <si>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</si>
  <si>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</si>
  <si>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</si>
  <si>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</si>
  <si>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</si>
  <si>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</si>
  <si>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</si>
  <si>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</si>
  <si>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</si>
  <si>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</si>
  <si>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</si>
  <si>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</si>
  <si>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</si>
  <si>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</si>
  <si>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</si>
  <si>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</si>
  <si>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</si>
  <si>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</si>
  <si>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</si>
  <si>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</si>
  <si>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</si>
  <si>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</si>
  <si>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</si>
  <si>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</si>
  <si>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</si>
  <si>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</si>
  <si>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</si>
  <si>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</si>
  <si>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</si>
  <si>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</si>
  <si>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</si>
  <si>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</si>
  <si>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</si>
  <si>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</si>
  <si>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</si>
  <si>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</si>
  <si>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</si>
  <si>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</si>
  <si>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</si>
  <si>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</si>
  <si>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</si>
  <si>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</si>
  <si>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</si>
  <si>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</si>
  <si>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</si>
  <si>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</si>
  <si>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</si>
  <si>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</si>
  <si>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</si>
  <si>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</si>
  <si>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</si>
  <si>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</si>
  <si>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</si>
  <si>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</si>
  <si>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</si>
  <si>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</si>
  <si>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</si>
  <si>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</si>
  <si>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</si>
  <si>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</si>
  <si>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</si>
  <si>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</si>
  <si>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</si>
  <si>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</si>
  <si>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</si>
  <si>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</si>
  <si>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</si>
  <si>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</si>
  <si>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</si>
  <si>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</si>
  <si>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</si>
  <si>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</si>
  <si>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</si>
  <si>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</si>
  <si>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</si>
  <si>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</si>
  <si>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</si>
  <si>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</si>
  <si>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</si>
  <si>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</si>
  <si>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</si>
  <si>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</si>
  <si>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</si>
  <si>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</si>
  <si>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</si>
  <si>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</si>
  <si>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</si>
  <si>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</si>
  <si>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</si>
  <si>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</si>
  <si>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</si>
  <si>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</si>
  <si>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</si>
  <si>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</si>
  <si>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</si>
  <si>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</si>
  <si>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</si>
  <si>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</si>
  <si>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</si>
  <si>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</si>
  <si>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</si>
  <si>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</si>
  <si>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</si>
  <si>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</si>
  <si>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</si>
  <si>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</si>
  <si>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</si>
  <si>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</si>
  <si>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</si>
  <si>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</si>
  <si>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</si>
  <si>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</si>
  <si>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</si>
  <si>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</si>
  <si>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</si>
  <si>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</si>
  <si>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</si>
  <si>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</si>
  <si>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</si>
  <si>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</si>
  <si>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</si>
  <si>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</si>
  <si>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</si>
  <si>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</si>
  <si>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孙克钧</t>
  </si>
  <si>
    <t>坐落：</t>
  </si>
  <si>
    <t>容城县午方北庄村</t>
  </si>
  <si>
    <t>调查编号：</t>
  </si>
  <si>
    <t>0201015-01-05-0019</t>
  </si>
  <si>
    <t>价值时点：</t>
  </si>
  <si>
    <t>2024年10月24日</t>
  </si>
  <si>
    <t>报告编号：</t>
  </si>
  <si>
    <t>康正（容城县）2024评字第7号-午方北庄村</t>
  </si>
  <si>
    <t>5-11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</si>
  <si>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</si>
  <si>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</si>
  <si>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</si>
  <si>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</si>
  <si>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</si>
  <si>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</si>
  <si>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</si>
  <si>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</si>
  <si>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</si>
  <si>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</si>
  <si>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</si>
  <si>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</si>
  <si>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</si>
  <si>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</si>
  <si>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</si>
  <si>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</si>
  <si>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</si>
  <si>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</si>
  <si>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</si>
  <si>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</si>
  <si>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</si>
  <si>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</si>
  <si>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</si>
  <si>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</si>
  <si>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</si>
  <si>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</si>
  <si>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</si>
  <si>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</si>
  <si>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</si>
  <si>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</si>
  <si>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</si>
  <si>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</si>
  <si>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</si>
  <si>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</si>
  <si>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</si>
  <si>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</si>
  <si>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</si>
  <si>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</si>
  <si>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</si>
  <si>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</si>
  <si>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</si>
  <si>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</si>
  <si>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</si>
  <si>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</si>
  <si>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</si>
  <si>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</si>
  <si>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</si>
  <si>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</si>
  <si>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</si>
  <si>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</si>
  <si>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</si>
  <si>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</si>
  <si>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</si>
  <si>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</si>
  <si>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</si>
  <si>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</si>
  <si>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</si>
  <si>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</si>
  <si>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</si>
  <si>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</si>
  <si>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</si>
  <si>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</si>
  <si>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</si>
  <si>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</si>
  <si>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</si>
  <si>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</si>
  <si>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</si>
  <si>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</si>
  <si>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</si>
  <si>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</si>
  <si>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</si>
  <si>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</si>
  <si>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</si>
  <si>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</si>
  <si>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</si>
  <si>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</si>
  <si>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</si>
  <si>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</si>
  <si>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</si>
  <si>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</si>
  <si>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</si>
  <si>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</si>
  <si>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</si>
  <si>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</si>
  <si>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</si>
  <si>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</si>
  <si>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</si>
  <si>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</si>
  <si>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</si>
  <si>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</si>
  <si>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</si>
  <si>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</si>
  <si>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</si>
  <si>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</si>
  <si>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</si>
  <si>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</si>
  <si>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</si>
  <si>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</si>
  <si>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</si>
  <si>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</si>
  <si>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</si>
  <si>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</si>
  <si>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</si>
  <si>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</si>
  <si>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</si>
  <si>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</si>
  <si>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</si>
  <si>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</si>
  <si>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</si>
  <si>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</si>
  <si>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</si>
  <si>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</si>
  <si>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</si>
  <si>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</si>
  <si>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</si>
  <si>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</si>
  <si>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</si>
  <si>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</si>
  <si>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</si>
  <si>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</si>
  <si>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</si>
  <si>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</si>
  <si>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</si>
  <si>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</si>
  <si>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</si>
  <si>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</si>
  <si>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</si>
  <si>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</si>
  <si>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</si>
  <si>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</si>
  <si>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</si>
  <si>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</si>
  <si>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</si>
  <si>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</si>
  <si>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</si>
  <si>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</si>
  <si>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</si>
  <si>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</si>
  <si>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</si>
  <si>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</si>
  <si>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</si>
  <si>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</si>
  <si>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</si>
  <si>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</si>
  <si>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</si>
  <si>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</si>
  <si>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</si>
  <si>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</si>
  <si>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</si>
  <si>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</si>
  <si>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</si>
  <si>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F3</t>
  </si>
  <si>
    <t>砖木二等</t>
  </si>
  <si>
    <t>其他不作修正</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</si>
  <si>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</si>
  <si>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</si>
  <si>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</si>
  <si>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</si>
  <si>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</si>
  <si>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</si>
  <si>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</si>
  <si>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</si>
  <si>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</si>
  <si>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</si>
  <si>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</si>
  <si>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</si>
  <si>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</si>
  <si>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</si>
  <si>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</si>
  <si>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</si>
  <si>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</si>
  <si>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</si>
  <si>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</si>
  <si>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</si>
  <si>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</si>
  <si>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</si>
  <si>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</si>
  <si>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</si>
  <si>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</si>
  <si>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</si>
  <si>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</si>
  <si>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</si>
  <si>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</si>
  <si>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</si>
  <si>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</si>
  <si>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</si>
  <si>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</si>
  <si>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</si>
  <si>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</si>
  <si>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</si>
  <si>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</si>
  <si>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</si>
  <si>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</si>
  <si>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</si>
  <si>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</si>
  <si>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</si>
  <si>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</si>
  <si>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</si>
  <si>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</si>
  <si>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</si>
  <si>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</si>
  <si>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</si>
  <si>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</si>
  <si>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</si>
  <si>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</si>
  <si>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</si>
  <si>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</si>
  <si>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</si>
  <si>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</si>
  <si>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</si>
  <si>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</si>
  <si>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</si>
  <si>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</si>
  <si>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</si>
  <si>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</si>
  <si>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</si>
  <si>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</si>
  <si>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</si>
  <si>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</si>
  <si>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</si>
  <si>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</si>
  <si>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</si>
  <si>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</si>
  <si>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</si>
  <si>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</si>
  <si>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</si>
  <si>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</si>
  <si>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</si>
  <si>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</si>
  <si>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</si>
  <si>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</si>
  <si>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</si>
  <si>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</si>
  <si>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</si>
  <si>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</si>
  <si>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</si>
  <si>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</si>
  <si>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</si>
  <si>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</si>
  <si>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</si>
  <si>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</si>
  <si>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</si>
  <si>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</si>
  <si>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</si>
  <si>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</si>
  <si>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</si>
  <si>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</si>
  <si>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</si>
  <si>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</si>
  <si>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</si>
  <si>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门楼</t>
  </si>
  <si>
    <t>不锈钢扶手</t>
  </si>
  <si>
    <t>玉兰树</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</si>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</sst>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0" workbookViewId="0">
      <selection activeCell="H40" sqref="H40"/>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0201015-01-05-0019</v>
      </c>
      <c r="C2" s="335">
        <f>输机表!P2</f>
        <v>0</v>
      </c>
      <c r="D2" s="335" t="str">
        <f>输机表!U2&amp;输机表!Y2</f>
        <v>康正（容城县）2024评字第7号-午方北庄村5-11</v>
      </c>
      <c r="E2" s="335" t="str">
        <f>输机表!D2</f>
        <v>孙克钧</v>
      </c>
      <c r="F2" s="335" t="str">
        <f>输机表!F2</f>
        <v>容城县午方北庄村</v>
      </c>
      <c r="G2" s="335">
        <f ca="1">结果通知单!C12</f>
        <v>706.34</v>
      </c>
      <c r="H2" s="335">
        <f ca="1">结果通知单!N7</f>
        <v>706.34</v>
      </c>
      <c r="I2" s="335">
        <f ca="1">结果通知单!O7</f>
        <v>0</v>
      </c>
      <c r="J2" s="335">
        <f ca="1">结果通知单!P7</f>
        <v>0</v>
      </c>
      <c r="K2" s="335">
        <f ca="1">结果通知单!G12</f>
        <v>1007532</v>
      </c>
      <c r="L2" s="335">
        <f ca="1">结果通知单!G41</f>
        <v>139933</v>
      </c>
      <c r="M2" s="335">
        <f ca="1">IF(K2+L2=结果通知单!C42,K2+L2,"请检查")</f>
        <v>1147465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G1" workbookViewId="0">
      <selection activeCell="V8" sqref="V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9</v>
      </c>
      <c r="E4" s="87">
        <v>3.5</v>
      </c>
      <c r="F4" s="87" t="s">
        <v>863</v>
      </c>
      <c r="G4" s="87" t="s">
        <v>864</v>
      </c>
      <c r="H4" s="87" t="s">
        <v>865</v>
      </c>
      <c r="I4" s="87">
        <v>37</v>
      </c>
      <c r="J4" s="87">
        <v>8</v>
      </c>
      <c r="K4" s="87" t="s">
        <v>866</v>
      </c>
      <c r="L4" s="87" t="s">
        <v>867</v>
      </c>
      <c r="M4" s="87">
        <v>0.5</v>
      </c>
      <c r="N4" s="87">
        <v>0.2</v>
      </c>
      <c r="O4" s="87" t="s">
        <v>868</v>
      </c>
      <c r="P4" s="87" t="s">
        <v>868</v>
      </c>
      <c r="Q4" s="87" t="s">
        <v>869</v>
      </c>
      <c r="R4" s="87" t="s">
        <v>868</v>
      </c>
      <c r="S4" s="124">
        <v>283.75</v>
      </c>
      <c r="T4" s="124" t="s">
        <v>870</v>
      </c>
      <c r="U4" s="124"/>
      <c r="V4" s="125"/>
      <c r="W4" s="91">
        <f>ROUND(F5*ROUND(E5+G5+H5+I5+J5+K5+L5+M5+N5+O5+P5+Q5+R5+U5+T5+1,3)*V5,0)</f>
        <v>1153</v>
      </c>
      <c r="X4" s="126">
        <f>ROUND(L60/S4,0)</f>
        <v>324</v>
      </c>
      <c r="Y4" s="126">
        <f>W4+X4</f>
        <v>1477</v>
      </c>
      <c r="Z4" s="143">
        <f>ROUND(Y4*S4,0)</f>
        <v>419099</v>
      </c>
      <c r="AA4" s="144">
        <f>IF(Q4="无",0,IF(Q4="地暖",0,S4))</f>
        <v>283.75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0.93</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9</v>
      </c>
      <c r="E6" s="87">
        <v>3.4</v>
      </c>
      <c r="F6" s="87" t="s">
        <v>863</v>
      </c>
      <c r="G6" s="87" t="s">
        <v>864</v>
      </c>
      <c r="H6" s="87" t="s">
        <v>865</v>
      </c>
      <c r="I6" s="87">
        <v>37</v>
      </c>
      <c r="J6" s="87">
        <v>8</v>
      </c>
      <c r="K6" s="87" t="s">
        <v>866</v>
      </c>
      <c r="L6" s="87" t="s">
        <v>867</v>
      </c>
      <c r="M6" s="87">
        <v>0.5</v>
      </c>
      <c r="N6" s="87">
        <v>0.3</v>
      </c>
      <c r="O6" s="87" t="s">
        <v>868</v>
      </c>
      <c r="P6" s="87" t="s">
        <v>868</v>
      </c>
      <c r="Q6" s="87" t="s">
        <v>869</v>
      </c>
      <c r="R6" s="87" t="s">
        <v>868</v>
      </c>
      <c r="S6" s="124">
        <v>283.75</v>
      </c>
      <c r="T6" s="124" t="s">
        <v>870</v>
      </c>
      <c r="U6" s="124"/>
      <c r="V6" s="125"/>
      <c r="W6" s="129">
        <f>ROUND(F7*ROUND(E7+G7+H7+I7+J7+K7+L7+M7+N7+O7+P7+Q7+R7+U7+T7+1,3)*V7,0)</f>
        <v>1153</v>
      </c>
      <c r="X6" s="130">
        <f>ROUND(X60/S6,0)</f>
        <v>340</v>
      </c>
      <c r="Y6" s="126">
        <f t="shared" ref="Y6" si="3">W6+X6</f>
        <v>1493</v>
      </c>
      <c r="Z6" s="143">
        <f t="shared" ref="Z6" si="4">ROUND(Y6*S6,0)</f>
        <v>423639</v>
      </c>
      <c r="AA6" s="144">
        <f>IF(Q6="无",0,IF(Q6="地暖",0,S6))</f>
        <v>283.75</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0.93</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3.5</v>
      </c>
      <c r="F8" s="87" t="s">
        <v>863</v>
      </c>
      <c r="G8" s="87" t="s">
        <v>864</v>
      </c>
      <c r="H8" s="87" t="s">
        <v>865</v>
      </c>
      <c r="I8" s="87">
        <v>24</v>
      </c>
      <c r="J8" s="87">
        <v>2</v>
      </c>
      <c r="K8" s="87" t="s">
        <v>866</v>
      </c>
      <c r="L8" s="87" t="s">
        <v>867</v>
      </c>
      <c r="M8" s="87">
        <v>0.5</v>
      </c>
      <c r="N8" s="87">
        <v>0.2</v>
      </c>
      <c r="O8" s="87" t="s">
        <v>868</v>
      </c>
      <c r="P8" s="87" t="s">
        <v>868</v>
      </c>
      <c r="Q8" s="87" t="s">
        <v>869</v>
      </c>
      <c r="R8" s="87" t="s">
        <v>868</v>
      </c>
      <c r="S8" s="124">
        <v>58.25</v>
      </c>
      <c r="T8" s="124" t="s">
        <v>870</v>
      </c>
      <c r="U8" s="124"/>
      <c r="V8" s="125"/>
      <c r="W8" s="129">
        <f>ROUND(F9*ROUND(E9+G9+H9+I9+J9+K9+L9+M9+N9+O9+P9+Q9+R9+U9+T9+1,3)*V9,0)</f>
        <v>1058</v>
      </c>
      <c r="X8" s="130">
        <f>ROUND(L92/S8,0)</f>
        <v>335</v>
      </c>
      <c r="Y8" s="126">
        <f t="shared" ref="Y8" si="7">W8+X8</f>
        <v>1393</v>
      </c>
      <c r="Z8" s="143">
        <f t="shared" ref="Z8" si="8">ROUND(Y8*S8,0)</f>
        <v>81142</v>
      </c>
      <c r="AA8" s="144">
        <f>IF(Q8="无",0,IF(Q8="地暖",0,S8))</f>
        <v>58.25</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-0.01</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920</v>
      </c>
      <c r="D10" s="88">
        <v>5</v>
      </c>
      <c r="E10" s="87">
        <v>3.1</v>
      </c>
      <c r="F10" s="87" t="s">
        <v>921</v>
      </c>
      <c r="G10" s="87" t="s">
        <v>922</v>
      </c>
      <c r="H10" s="87" t="s">
        <v>865</v>
      </c>
      <c r="I10" s="87">
        <v>24</v>
      </c>
      <c r="J10" s="87">
        <v>3</v>
      </c>
      <c r="K10" s="87" t="s">
        <v>866</v>
      </c>
      <c r="L10" s="87" t="s">
        <v>867</v>
      </c>
      <c r="M10" s="87">
        <v>0.1</v>
      </c>
      <c r="N10" s="87">
        <v>0.2</v>
      </c>
      <c r="O10" s="87" t="s">
        <v>867</v>
      </c>
      <c r="P10" s="87" t="s">
        <v>867</v>
      </c>
      <c r="Q10" s="87" t="s">
        <v>867</v>
      </c>
      <c r="R10" s="87" t="s">
        <v>868</v>
      </c>
      <c r="S10" s="124">
        <v>80.59</v>
      </c>
      <c r="T10" s="124" t="s">
        <v>870</v>
      </c>
      <c r="U10" s="124"/>
      <c r="V10" s="125"/>
      <c r="W10" s="129">
        <f>ROUND(F11*ROUND(E11+G11+H11+I11+J11+K11+L11+M11+N11+O11+P11+Q11+R11+U11+T11+1,3)*V11,0)</f>
        <v>889</v>
      </c>
      <c r="X10" s="130">
        <f>ROUND(X92/S10,0)</f>
        <v>149</v>
      </c>
      <c r="Y10" s="126">
        <f t="shared" ref="Y10" si="11">W10+X10</f>
        <v>1038</v>
      </c>
      <c r="Z10" s="143">
        <f t="shared" ref="Z10" si="12">ROUND(Y10*S10,0)</f>
        <v>83652</v>
      </c>
      <c r="AA10" s="144">
        <f>IF(Q10="无",0,IF(Q10="地暖",0,S10))</f>
        <v>0</v>
      </c>
      <c r="AB10" s="144">
        <f>IF(Q10="无",0,IF(Q10="暖气片",0,S10))</f>
        <v>0</v>
      </c>
      <c r="AC10" s="91" t="str">
        <f>H10</f>
        <v>铝合金</v>
      </c>
      <c r="AD10" s="124" t="s">
        <v>867</v>
      </c>
      <c r="AE10" s="145">
        <v>1</v>
      </c>
      <c r="AF10" s="146" t="e">
        <f>VLOOKUP(F10,系数区域,LOOKUP(V10,$CV$16:$DE$16,{68,69,70,71,72,73,74,75,76,77}),0)</f>
        <v>#N/A</v>
      </c>
      <c r="AG10" s="145" t="s">
        <v>867</v>
      </c>
      <c r="AH10" s="167" t="s">
        <v>923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924</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1020</v>
      </c>
      <c r="G11" s="92">
        <f>IF(G10="其他不作修正",0,VLOOKUP(F10,系数区域,VLOOKUP(G10,屋顶列数,2,0),0))</f>
        <v>0</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-0.01</v>
      </c>
      <c r="K11" s="92">
        <f>VLOOKUP(F10,系数区域,VLOOKUP(K10,内墙面列数,2,0),0)</f>
        <v>0</v>
      </c>
      <c r="L11" s="92">
        <f>VLOOKUP(L10,$BH$3:$BI$14,2,0)</f>
        <v>0</v>
      </c>
      <c r="M11" s="115">
        <f>IFERROR(ROUND(((M10-VLOOKUP(F10,系数区域,25,0))*AG11)*0.1,4)*AE11,0)</f>
        <v>-0.02</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-0.02</v>
      </c>
      <c r="R11" s="92">
        <f>VLOOKUP(F10,系数区域,VLOOKUP(R10,供电列数,2,0),0)</f>
        <v>0</v>
      </c>
      <c r="S11" s="124"/>
      <c r="T11" s="92">
        <f>VLOOKUP(F10,系数区域,VLOOKUP(T10,顶棚面列数,2,0),0)</f>
        <v>0</v>
      </c>
      <c r="U11" s="127">
        <f>EO11</f>
        <v>0</v>
      </c>
      <c r="V11" s="128">
        <v>0.88</v>
      </c>
      <c r="W11" s="131"/>
      <c r="X11" s="132"/>
      <c r="Y11" s="91"/>
      <c r="Z11" s="147"/>
      <c r="AA11" s="148">
        <f>AA10/S10</f>
        <v>0</v>
      </c>
      <c r="AB11" s="148">
        <f>AB10/S10</f>
        <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927</v>
      </c>
      <c r="AI13" s="171">
        <v>850</v>
      </c>
      <c r="AJ13" s="171">
        <v>6</v>
      </c>
      <c r="AK13" s="170">
        <v>0.0052</v>
      </c>
      <c r="AL13" s="170">
        <v>0</v>
      </c>
      <c r="AM13" s="170">
        <v>0</v>
      </c>
      <c r="AN13" s="171"/>
      <c r="AO13" s="198" t="s">
        <v>928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930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940</v>
      </c>
      <c r="E29" s="99"/>
      <c r="F29" s="100" t="s">
        <v>434</v>
      </c>
      <c r="G29" s="100" t="s">
        <v>941</v>
      </c>
      <c r="H29" s="100"/>
      <c r="I29" s="100" t="s">
        <v>6</v>
      </c>
      <c r="J29" s="100" t="s">
        <v>9</v>
      </c>
      <c r="K29" s="87" t="s">
        <v>942</v>
      </c>
      <c r="L29" s="100" t="s">
        <v>943</v>
      </c>
      <c r="M29" s="109" t="str">
        <f>C6&amp;"装饰装修"</f>
        <v>F1-2装饰装修</v>
      </c>
      <c r="N29" s="99" t="s">
        <v>3</v>
      </c>
      <c r="O29" s="99" t="s">
        <v>2</v>
      </c>
      <c r="P29" s="116" t="s">
        <v>940</v>
      </c>
      <c r="Q29" s="134"/>
      <c r="R29" s="100" t="s">
        <v>434</v>
      </c>
      <c r="S29" s="100"/>
      <c r="T29" s="100" t="s">
        <v>941</v>
      </c>
      <c r="U29" s="100" t="s">
        <v>6</v>
      </c>
      <c r="V29" s="100" t="s">
        <v>9</v>
      </c>
      <c r="W29" s="87" t="s">
        <v>942</v>
      </c>
      <c r="X29" s="100" t="s">
        <v>943</v>
      </c>
      <c r="Y29" s="152"/>
      <c r="Z29" s="152"/>
      <c r="AA29" s="152"/>
      <c r="EV29" s="35" t="s">
        <v>944</v>
      </c>
      <c r="EW29" s="35"/>
      <c r="EX29" s="35"/>
      <c r="EY29" s="35"/>
      <c r="EZ29" s="35"/>
      <c r="FA29" s="35"/>
      <c r="FB29" s="35"/>
      <c r="FC29" s="35"/>
    </row>
    <row r="30" ht="20.25" customHeight="1" spans="1:159">
      <c r="A30" s="101"/>
      <c r="B30" s="102">
        <v>1</v>
      </c>
      <c r="C30" s="103" t="s">
        <v>30</v>
      </c>
      <c r="D30" s="103" t="s">
        <v>40</v>
      </c>
      <c r="E30" s="103"/>
      <c r="F30" s="104" t="str">
        <f>+D30</f>
        <v>60地砖</v>
      </c>
      <c r="G30" s="105">
        <f>S4</f>
        <v>283.75</v>
      </c>
      <c r="H30" s="105"/>
      <c r="I30" s="117" t="str">
        <f t="shared" ref="I30:I59" si="48">VLOOKUP(F30,价格表,2,0)</f>
        <v>㎡</v>
      </c>
      <c r="J30" s="104">
        <f t="shared" ref="J30:J59" si="49">VLOOKUP(F30,价格表,5,0)</f>
        <v>80</v>
      </c>
      <c r="K30" s="118">
        <f>$V$5</f>
        <v>0.93</v>
      </c>
      <c r="L30" s="104">
        <f>ROUND(IFERROR(ROUND(G30,2)*J30*K30,),0)</f>
        <v>21111</v>
      </c>
      <c r="M30" s="110"/>
      <c r="N30" s="102">
        <v>1</v>
      </c>
      <c r="O30" s="103" t="s">
        <v>30</v>
      </c>
      <c r="P30" s="103" t="s">
        <v>40</v>
      </c>
      <c r="Q30" s="103"/>
      <c r="R30" s="135" t="str">
        <f>+P30</f>
        <v>60地砖</v>
      </c>
      <c r="S30" s="136"/>
      <c r="T30" s="105">
        <f>S6</f>
        <v>283.75</v>
      </c>
      <c r="U30" s="117" t="str">
        <f t="shared" ref="U30:U59" si="50">VLOOKUP(R30,价格表,2,0)</f>
        <v>㎡</v>
      </c>
      <c r="V30" s="104">
        <f t="shared" ref="V30:V59" si="51">VLOOKUP(R30,价格表,5,0)</f>
        <v>80</v>
      </c>
      <c r="W30" s="118">
        <f>$V$7</f>
        <v>0.93</v>
      </c>
      <c r="X30" s="104">
        <f>ROUND(IFERROR(ROUND(T30,2)*V30*W30,),0)</f>
        <v>21111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S4/9*4</f>
        <v>126.111111111111</v>
      </c>
      <c r="H31" s="105"/>
      <c r="I31" s="117" t="str">
        <f t="shared" si="48"/>
        <v>㎡</v>
      </c>
      <c r="J31" s="104">
        <f t="shared" si="49"/>
        <v>130</v>
      </c>
      <c r="K31" s="118">
        <f t="shared" ref="K31:K59" si="53">$V$5</f>
        <v>0.93</v>
      </c>
      <c r="L31" s="104">
        <f t="shared" ref="L31:L59" si="54">ROUND(IFERROR(ROUND(G31,2)*J31*K31,),0)</f>
        <v>15247</v>
      </c>
      <c r="M31" s="110"/>
      <c r="N31" s="102">
        <v>2</v>
      </c>
      <c r="O31" s="103" t="s">
        <v>60</v>
      </c>
      <c r="P31" s="103" t="s">
        <v>68</v>
      </c>
      <c r="Q31" s="103"/>
      <c r="R31" s="135" t="str">
        <f t="shared" ref="R31:R50" si="55">+P31</f>
        <v>纸面石膏板灯池吊顶</v>
      </c>
      <c r="S31" s="136"/>
      <c r="T31" s="105">
        <f>S6/9*3</f>
        <v>94.5833333333333</v>
      </c>
      <c r="U31" s="117" t="str">
        <f t="shared" si="50"/>
        <v>㎡</v>
      </c>
      <c r="V31" s="104">
        <f t="shared" si="51"/>
        <v>130</v>
      </c>
      <c r="W31" s="118">
        <f t="shared" ref="W31:W59" si="56">$V$7</f>
        <v>0.93</v>
      </c>
      <c r="X31" s="104">
        <f t="shared" ref="X31:X59" si="57">ROUND(IFERROR(ROUND(T31,2)*V31*W31,),0)</f>
        <v>11435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报告编号：康正（容城县）2024评字第7号-午方北庄村5-11</v>
      </c>
      <c r="EZ31" s="263"/>
      <c r="FA31" s="263"/>
      <c r="FB31" s="263"/>
      <c r="FC31" s="263"/>
    </row>
    <row r="32" ht="22.15" customHeight="1" spans="1:159">
      <c r="A32" s="101"/>
      <c r="B32" s="102">
        <v>3</v>
      </c>
      <c r="C32" s="103" t="s">
        <v>60</v>
      </c>
      <c r="D32" s="103" t="s">
        <v>62</v>
      </c>
      <c r="E32" s="103"/>
      <c r="F32" s="104" t="str">
        <f t="shared" si="52"/>
        <v>PVC吊顶</v>
      </c>
      <c r="G32" s="105">
        <f>S4/9*1</f>
        <v>31.5277777777778</v>
      </c>
      <c r="H32" s="105"/>
      <c r="I32" s="117" t="str">
        <f t="shared" si="48"/>
        <v>㎡</v>
      </c>
      <c r="J32" s="104">
        <f t="shared" si="49"/>
        <v>60</v>
      </c>
      <c r="K32" s="118">
        <f t="shared" si="53"/>
        <v>0.93</v>
      </c>
      <c r="L32" s="104">
        <f t="shared" si="54"/>
        <v>1759</v>
      </c>
      <c r="M32" s="110"/>
      <c r="N32" s="102">
        <v>3</v>
      </c>
      <c r="O32" s="103" t="s">
        <v>60</v>
      </c>
      <c r="P32" s="103" t="s">
        <v>62</v>
      </c>
      <c r="Q32" s="103"/>
      <c r="R32" s="135" t="str">
        <f t="shared" si="55"/>
        <v>PVC吊顶</v>
      </c>
      <c r="S32" s="136"/>
      <c r="T32" s="105">
        <f>S6/9</f>
        <v>31.5277777777778</v>
      </c>
      <c r="U32" s="117" t="str">
        <f t="shared" si="50"/>
        <v>㎡</v>
      </c>
      <c r="V32" s="104">
        <f t="shared" si="51"/>
        <v>60</v>
      </c>
      <c r="W32" s="118">
        <f t="shared" si="56"/>
        <v>0.93</v>
      </c>
      <c r="X32" s="104">
        <f t="shared" si="57"/>
        <v>1759</v>
      </c>
      <c r="Y32" s="155"/>
      <c r="Z32" s="156"/>
      <c r="AA32" s="156"/>
      <c r="AB32" s="156"/>
      <c r="AC32" s="156"/>
      <c r="AD32" s="156"/>
      <c r="AJ32" s="181"/>
      <c r="AK32" s="181"/>
      <c r="AL32" s="181"/>
      <c r="AM32" s="181"/>
      <c r="AN32" s="181"/>
      <c r="AO32" s="181"/>
      <c r="AP32" s="181"/>
      <c r="AQ32" s="181"/>
      <c r="EV32" s="38" t="s">
        <v>945</v>
      </c>
      <c r="EW32" s="39" t="str">
        <f>D2</f>
        <v>孙克钧</v>
      </c>
      <c r="EX32" s="40"/>
      <c r="EY32" s="41" t="s">
        <v>946</v>
      </c>
      <c r="EZ32" s="42"/>
      <c r="FA32" s="39">
        <f>G2</f>
        <v>0</v>
      </c>
      <c r="FB32" s="43"/>
      <c r="FC32" s="40"/>
    </row>
    <row r="33" ht="21.6" customHeight="1" spans="1:159">
      <c r="A33" s="101"/>
      <c r="B33" s="102">
        <v>4</v>
      </c>
      <c r="C33" s="103" t="s">
        <v>60</v>
      </c>
      <c r="D33" s="103" t="s">
        <v>65</v>
      </c>
      <c r="E33" s="103"/>
      <c r="F33" s="104" t="str">
        <f t="shared" si="52"/>
        <v>普通石膏板吊顶</v>
      </c>
      <c r="G33" s="105">
        <f>S4/9*3</f>
        <v>94.5833333333333</v>
      </c>
      <c r="H33" s="105"/>
      <c r="I33" s="117" t="str">
        <f t="shared" si="48"/>
        <v>㎡</v>
      </c>
      <c r="J33" s="104">
        <f t="shared" si="49"/>
        <v>30</v>
      </c>
      <c r="K33" s="118">
        <f t="shared" si="53"/>
        <v>0.93</v>
      </c>
      <c r="L33" s="104">
        <f t="shared" si="54"/>
        <v>2639</v>
      </c>
      <c r="M33" s="110"/>
      <c r="N33" s="102">
        <v>4</v>
      </c>
      <c r="O33" s="103" t="s">
        <v>60</v>
      </c>
      <c r="P33" s="103" t="s">
        <v>65</v>
      </c>
      <c r="Q33" s="103"/>
      <c r="R33" s="135" t="str">
        <f t="shared" si="55"/>
        <v>普通石膏板吊顶</v>
      </c>
      <c r="S33" s="136"/>
      <c r="T33" s="105">
        <f>S6/9*4</f>
        <v>126.111111111111</v>
      </c>
      <c r="U33" s="117" t="str">
        <f t="shared" si="50"/>
        <v>㎡</v>
      </c>
      <c r="V33" s="104">
        <f t="shared" si="51"/>
        <v>30</v>
      </c>
      <c r="W33" s="118">
        <f t="shared" si="56"/>
        <v>0.93</v>
      </c>
      <c r="X33" s="104">
        <f t="shared" si="57"/>
        <v>3518</v>
      </c>
      <c r="Y33" s="155"/>
      <c r="Z33" s="156"/>
      <c r="AA33" s="156"/>
      <c r="AB33" s="156"/>
      <c r="AC33" s="156"/>
      <c r="AD33" s="156"/>
      <c r="AJ33" s="182"/>
      <c r="AK33" s="183"/>
      <c r="AL33" s="183"/>
      <c r="AM33" s="184"/>
      <c r="AN33" s="184"/>
      <c r="AO33" s="183"/>
      <c r="AP33" s="183"/>
      <c r="AQ33" s="183"/>
      <c r="EV33" s="44" t="s">
        <v>947</v>
      </c>
      <c r="EW33" s="45"/>
      <c r="EX33" s="45"/>
      <c r="EY33" s="45"/>
      <c r="EZ33" s="45"/>
      <c r="FA33" s="45"/>
      <c r="FB33" s="45"/>
      <c r="FC33" s="46"/>
    </row>
    <row r="34" ht="31.15" customHeight="1" spans="1:159">
      <c r="A34" s="101"/>
      <c r="B34" s="102">
        <v>5</v>
      </c>
      <c r="C34" s="103" t="s">
        <v>80</v>
      </c>
      <c r="D34" s="103" t="s">
        <v>86</v>
      </c>
      <c r="E34" s="103"/>
      <c r="F34" s="104" t="str">
        <f t="shared" si="52"/>
        <v>钛镁合金、不锈钢</v>
      </c>
      <c r="G34" s="105">
        <v>1</v>
      </c>
      <c r="H34" s="105"/>
      <c r="I34" s="117" t="str">
        <f t="shared" si="48"/>
        <v>个</v>
      </c>
      <c r="J34" s="104">
        <f t="shared" si="49"/>
        <v>400</v>
      </c>
      <c r="K34" s="118">
        <f t="shared" si="53"/>
        <v>0.93</v>
      </c>
      <c r="L34" s="104">
        <f t="shared" si="54"/>
        <v>372</v>
      </c>
      <c r="M34" s="110"/>
      <c r="N34" s="102">
        <v>5</v>
      </c>
      <c r="O34" s="103" t="s">
        <v>122</v>
      </c>
      <c r="P34" s="103" t="s">
        <v>130</v>
      </c>
      <c r="Q34" s="103"/>
      <c r="R34" s="135" t="str">
        <f t="shared" si="55"/>
        <v>木龙骨纤维板、半玻璃门隔断</v>
      </c>
      <c r="S34" s="136"/>
      <c r="T34" s="105">
        <f>4*2.8*2</f>
        <v>22.4</v>
      </c>
      <c r="U34" s="117" t="str">
        <f t="shared" si="50"/>
        <v>㎡</v>
      </c>
      <c r="V34" s="104">
        <f t="shared" si="51"/>
        <v>90</v>
      </c>
      <c r="W34" s="118">
        <f t="shared" si="56"/>
        <v>0.93</v>
      </c>
      <c r="X34" s="104">
        <f t="shared" si="57"/>
        <v>1875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948</v>
      </c>
      <c r="EW34" s="48" t="s">
        <v>949</v>
      </c>
      <c r="EX34" s="49" t="s">
        <v>950</v>
      </c>
      <c r="EY34" s="49" t="s">
        <v>951</v>
      </c>
      <c r="EZ34" s="47" t="s">
        <v>948</v>
      </c>
      <c r="FA34" s="48" t="s">
        <v>949</v>
      </c>
      <c r="FB34" s="49" t="s">
        <v>950</v>
      </c>
      <c r="FC34" s="49" t="s">
        <v>951</v>
      </c>
    </row>
    <row r="35" ht="21.6" customHeight="1" spans="1:159">
      <c r="A35" s="101"/>
      <c r="B35" s="102">
        <v>6</v>
      </c>
      <c r="C35" s="103" t="s">
        <v>80</v>
      </c>
      <c r="D35" s="103" t="s">
        <v>87</v>
      </c>
      <c r="E35" s="103"/>
      <c r="F35" s="104" t="str">
        <f t="shared" si="52"/>
        <v>普通标准门（套装门(钢木门、生态门)）</v>
      </c>
      <c r="G35" s="105">
        <v>10</v>
      </c>
      <c r="H35" s="105"/>
      <c r="I35" s="117" t="str">
        <f t="shared" si="48"/>
        <v>个</v>
      </c>
      <c r="J35" s="104">
        <f t="shared" si="49"/>
        <v>500</v>
      </c>
      <c r="K35" s="118">
        <f t="shared" si="53"/>
        <v>0.93</v>
      </c>
      <c r="L35" s="104">
        <f t="shared" si="54"/>
        <v>4650</v>
      </c>
      <c r="M35" s="110"/>
      <c r="N35" s="102">
        <v>6</v>
      </c>
      <c r="O35" s="103" t="s">
        <v>80</v>
      </c>
      <c r="P35" s="103" t="s">
        <v>86</v>
      </c>
      <c r="Q35" s="103"/>
      <c r="R35" s="135" t="str">
        <f t="shared" si="55"/>
        <v>钛镁合金、不锈钢</v>
      </c>
      <c r="S35" s="136"/>
      <c r="T35" s="105">
        <v>1</v>
      </c>
      <c r="U35" s="117" t="str">
        <f t="shared" si="50"/>
        <v>个</v>
      </c>
      <c r="V35" s="104">
        <f t="shared" si="51"/>
        <v>400</v>
      </c>
      <c r="W35" s="118">
        <f t="shared" si="56"/>
        <v>0.93</v>
      </c>
      <c r="X35" s="104">
        <f t="shared" si="57"/>
        <v>372</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168</v>
      </c>
      <c r="E36" s="103"/>
      <c r="F36" s="104" t="str">
        <f t="shared" si="52"/>
        <v>普通坐便器</v>
      </c>
      <c r="G36" s="105">
        <v>1</v>
      </c>
      <c r="H36" s="105"/>
      <c r="I36" s="117" t="str">
        <f t="shared" si="48"/>
        <v>个</v>
      </c>
      <c r="J36" s="104">
        <f t="shared" si="49"/>
        <v>500</v>
      </c>
      <c r="K36" s="118">
        <f t="shared" si="53"/>
        <v>0.93</v>
      </c>
      <c r="L36" s="104">
        <f t="shared" si="54"/>
        <v>465</v>
      </c>
      <c r="M36" s="110"/>
      <c r="N36" s="102">
        <v>7</v>
      </c>
      <c r="O36" s="103" t="s">
        <v>80</v>
      </c>
      <c r="P36" s="103" t="s">
        <v>87</v>
      </c>
      <c r="Q36" s="103"/>
      <c r="R36" s="135" t="str">
        <f t="shared" si="55"/>
        <v>普通标准门（套装门(钢木门、生态门)）</v>
      </c>
      <c r="S36" s="136"/>
      <c r="T36" s="105">
        <v>8</v>
      </c>
      <c r="U36" s="117" t="str">
        <f t="shared" si="50"/>
        <v>个</v>
      </c>
      <c r="V36" s="104">
        <f t="shared" si="51"/>
        <v>500</v>
      </c>
      <c r="W36" s="118">
        <f t="shared" si="56"/>
        <v>0.93</v>
      </c>
      <c r="X36" s="104">
        <f t="shared" si="57"/>
        <v>3720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171</v>
      </c>
      <c r="E37" s="103"/>
      <c r="F37" s="104" t="str">
        <f t="shared" si="52"/>
        <v>蹲便池</v>
      </c>
      <c r="G37" s="105">
        <v>1</v>
      </c>
      <c r="H37" s="105"/>
      <c r="I37" s="117" t="str">
        <f t="shared" si="48"/>
        <v>个</v>
      </c>
      <c r="J37" s="104">
        <f t="shared" si="49"/>
        <v>300</v>
      </c>
      <c r="K37" s="118">
        <f t="shared" si="53"/>
        <v>0.93</v>
      </c>
      <c r="L37" s="104">
        <f t="shared" si="54"/>
        <v>279</v>
      </c>
      <c r="M37" s="110"/>
      <c r="N37" s="102">
        <v>8</v>
      </c>
      <c r="O37" s="103" t="s">
        <v>80</v>
      </c>
      <c r="P37" s="103" t="s">
        <v>95</v>
      </c>
      <c r="Q37" s="103"/>
      <c r="R37" s="135" t="str">
        <f t="shared" si="55"/>
        <v>窗帘附件</v>
      </c>
      <c r="S37" s="136"/>
      <c r="T37" s="105">
        <v>12</v>
      </c>
      <c r="U37" s="117" t="str">
        <f t="shared" si="50"/>
        <v>套</v>
      </c>
      <c r="V37" s="104">
        <f t="shared" si="51"/>
        <v>200</v>
      </c>
      <c r="W37" s="118">
        <f t="shared" si="56"/>
        <v>0.93</v>
      </c>
      <c r="X37" s="104">
        <f t="shared" si="57"/>
        <v>2232</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941</v>
      </c>
      <c r="BI37" s="172" t="s">
        <v>6</v>
      </c>
      <c r="BJ37" s="172" t="s">
        <v>943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95</v>
      </c>
      <c r="E38" s="103"/>
      <c r="F38" s="104" t="str">
        <f t="shared" si="52"/>
        <v>窗帘附件</v>
      </c>
      <c r="G38" s="105">
        <v>5</v>
      </c>
      <c r="H38" s="105"/>
      <c r="I38" s="117" t="str">
        <f t="shared" si="48"/>
        <v>套</v>
      </c>
      <c r="J38" s="104">
        <f t="shared" si="49"/>
        <v>200</v>
      </c>
      <c r="K38" s="118">
        <f t="shared" si="53"/>
        <v>0.93</v>
      </c>
      <c r="L38" s="104">
        <f t="shared" si="54"/>
        <v>930</v>
      </c>
      <c r="M38" s="110"/>
      <c r="N38" s="102">
        <v>9</v>
      </c>
      <c r="O38" s="103" t="s">
        <v>101</v>
      </c>
      <c r="P38" s="103" t="s">
        <v>108</v>
      </c>
      <c r="Q38" s="103"/>
      <c r="R38" s="135" t="str">
        <f t="shared" si="55"/>
        <v>普通壁纸</v>
      </c>
      <c r="S38" s="136"/>
      <c r="T38" s="105">
        <f>((6.1+3.6)*2*2.8-2.8*2)*5+(7.4+6.1)*2*2.8-2.8*2</f>
        <v>313.6</v>
      </c>
      <c r="U38" s="117" t="str">
        <f t="shared" si="50"/>
        <v>㎡</v>
      </c>
      <c r="V38" s="104">
        <f t="shared" si="51"/>
        <v>40</v>
      </c>
      <c r="W38" s="118">
        <f t="shared" si="56"/>
        <v>0.93</v>
      </c>
      <c r="X38" s="104">
        <f t="shared" si="57"/>
        <v>11666</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11.2</v>
      </c>
      <c r="BI38" s="172" t="str">
        <f t="shared" ref="BI38:BI51" si="67">I186</f>
        <v>㎡</v>
      </c>
      <c r="BJ38" s="172">
        <f ca="1" t="shared" ref="BJ38:BJ51" si="68">L186</f>
        <v>3360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((6.1+3.6)*2*3-2.8*2)*5+(7.4+4)*2*3-2.8*2-3*3</f>
        <v>316.8</v>
      </c>
      <c r="H39" s="105"/>
      <c r="I39" s="117" t="str">
        <f t="shared" si="48"/>
        <v>㎡</v>
      </c>
      <c r="J39" s="104">
        <f t="shared" si="49"/>
        <v>40</v>
      </c>
      <c r="K39" s="118">
        <f t="shared" si="53"/>
        <v>0.93</v>
      </c>
      <c r="L39" s="104">
        <f t="shared" si="54"/>
        <v>11785</v>
      </c>
      <c r="M39" s="110"/>
      <c r="N39" s="102">
        <v>10</v>
      </c>
      <c r="O39" s="103" t="s">
        <v>167</v>
      </c>
      <c r="P39" s="103" t="s">
        <v>174</v>
      </c>
      <c r="Q39" s="103"/>
      <c r="R39" s="135" t="str">
        <f t="shared" si="55"/>
        <v>立柱洗手盆</v>
      </c>
      <c r="S39" s="136"/>
      <c r="T39" s="105">
        <v>1</v>
      </c>
      <c r="U39" s="117" t="str">
        <f t="shared" si="50"/>
        <v>个</v>
      </c>
      <c r="V39" s="104">
        <f t="shared" si="51"/>
        <v>200</v>
      </c>
      <c r="W39" s="118">
        <f t="shared" si="56"/>
        <v>0.93</v>
      </c>
      <c r="X39" s="104">
        <f t="shared" si="57"/>
        <v>186</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55.8</v>
      </c>
      <c r="BI39" s="172" t="str">
        <f t="shared" si="67"/>
        <v>㎡</v>
      </c>
      <c r="BJ39" s="172">
        <f ca="1" t="shared" si="68"/>
        <v>10044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116</v>
      </c>
      <c r="E40" s="103"/>
      <c r="F40" s="104" t="str">
        <f t="shared" si="52"/>
        <v>普通影视墙</v>
      </c>
      <c r="G40" s="105">
        <f>3.7*3.1</f>
        <v>11.47</v>
      </c>
      <c r="H40" s="105"/>
      <c r="I40" s="117" t="str">
        <f t="shared" si="48"/>
        <v>㎡</v>
      </c>
      <c r="J40" s="104">
        <f t="shared" si="49"/>
        <v>200</v>
      </c>
      <c r="K40" s="118">
        <f t="shared" si="53"/>
        <v>0.93</v>
      </c>
      <c r="L40" s="104">
        <f t="shared" si="54"/>
        <v>2133</v>
      </c>
      <c r="M40" s="110"/>
      <c r="N40" s="102">
        <v>11</v>
      </c>
      <c r="O40" s="103" t="s">
        <v>167</v>
      </c>
      <c r="P40" s="103" t="s">
        <v>179</v>
      </c>
      <c r="Q40" s="103"/>
      <c r="R40" s="135" t="str">
        <f t="shared" si="55"/>
        <v>水池（水泥、水磨石、陶瓷水池）</v>
      </c>
      <c r="S40" s="136"/>
      <c r="T40" s="105">
        <v>1</v>
      </c>
      <c r="U40" s="117" t="str">
        <f t="shared" si="50"/>
        <v>个</v>
      </c>
      <c r="V40" s="104">
        <f t="shared" si="51"/>
        <v>80</v>
      </c>
      <c r="W40" s="118">
        <f t="shared" si="56"/>
        <v>0.93</v>
      </c>
      <c r="X40" s="104">
        <f t="shared" si="57"/>
        <v>74</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24.44</v>
      </c>
      <c r="BI40" s="172" t="str">
        <f t="shared" si="67"/>
        <v>㎡</v>
      </c>
      <c r="BJ40" s="172">
        <f ca="1" t="shared" si="68"/>
        <v>5866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174</v>
      </c>
      <c r="E41" s="103"/>
      <c r="F41" s="104" t="str">
        <f t="shared" si="52"/>
        <v>立柱洗手盆</v>
      </c>
      <c r="G41" s="105">
        <v>4</v>
      </c>
      <c r="H41" s="105"/>
      <c r="I41" s="117" t="str">
        <f t="shared" si="48"/>
        <v>个</v>
      </c>
      <c r="J41" s="104">
        <f t="shared" si="49"/>
        <v>200</v>
      </c>
      <c r="K41" s="118">
        <f t="shared" si="53"/>
        <v>0.93</v>
      </c>
      <c r="L41" s="104">
        <f t="shared" si="54"/>
        <v>744</v>
      </c>
      <c r="M41" s="110"/>
      <c r="N41" s="102">
        <v>12</v>
      </c>
      <c r="O41" s="103" t="s">
        <v>80</v>
      </c>
      <c r="P41" s="103" t="s">
        <v>85</v>
      </c>
      <c r="Q41" s="103"/>
      <c r="R41" s="135" t="str">
        <f t="shared" si="55"/>
        <v>大理石窗台</v>
      </c>
      <c r="S41" s="136"/>
      <c r="T41" s="105">
        <f>2+2+1.2*3+2.8*4</f>
        <v>18.8</v>
      </c>
      <c r="U41" s="117" t="str">
        <f t="shared" si="50"/>
        <v>m</v>
      </c>
      <c r="V41" s="104">
        <f t="shared" si="51"/>
        <v>120</v>
      </c>
      <c r="W41" s="118">
        <f t="shared" si="56"/>
        <v>0.93</v>
      </c>
      <c r="X41" s="104">
        <f t="shared" si="57"/>
        <v>2098</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263.6</v>
      </c>
      <c r="BI41" s="172" t="str">
        <f t="shared" si="67"/>
        <v>㎡</v>
      </c>
      <c r="BJ41" s="172">
        <f ca="1" t="shared" si="68"/>
        <v>13180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179</v>
      </c>
      <c r="E42" s="103"/>
      <c r="F42" s="104" t="str">
        <f t="shared" si="52"/>
        <v>水池（水泥、水磨石、陶瓷水池）</v>
      </c>
      <c r="G42" s="105">
        <v>1</v>
      </c>
      <c r="H42" s="105"/>
      <c r="I42" s="117" t="str">
        <f t="shared" si="48"/>
        <v>个</v>
      </c>
      <c r="J42" s="104">
        <f t="shared" si="49"/>
        <v>80</v>
      </c>
      <c r="K42" s="118">
        <f t="shared" si="53"/>
        <v>0.93</v>
      </c>
      <c r="L42" s="104">
        <f t="shared" si="54"/>
        <v>74</v>
      </c>
      <c r="M42" s="110"/>
      <c r="N42" s="102">
        <v>13</v>
      </c>
      <c r="O42" s="103" t="s">
        <v>80</v>
      </c>
      <c r="P42" s="103" t="s">
        <v>81</v>
      </c>
      <c r="Q42" s="103"/>
      <c r="R42" s="135" t="str">
        <f t="shared" si="55"/>
        <v>木包门窗套</v>
      </c>
      <c r="S42" s="136"/>
      <c r="T42" s="105">
        <f>1.2*3*3+(2.8+2*2)*2</f>
        <v>24.4</v>
      </c>
      <c r="U42" s="117" t="str">
        <f t="shared" si="50"/>
        <v>m</v>
      </c>
      <c r="V42" s="104">
        <f t="shared" si="51"/>
        <v>60</v>
      </c>
      <c r="W42" s="118">
        <f t="shared" si="56"/>
        <v>0.93</v>
      </c>
      <c r="X42" s="104">
        <f t="shared" si="57"/>
        <v>1362</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平砖地面</v>
      </c>
      <c r="BH42" s="220">
        <f t="shared" si="69"/>
        <v>116.44</v>
      </c>
      <c r="BI42" s="172" t="str">
        <f t="shared" si="67"/>
        <v>㎡</v>
      </c>
      <c r="BJ42" s="172">
        <f ca="1" t="shared" si="68"/>
        <v>2911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85</v>
      </c>
      <c r="E43" s="103"/>
      <c r="F43" s="104" t="str">
        <f t="shared" si="52"/>
        <v>大理石窗台</v>
      </c>
      <c r="G43" s="105">
        <f>2.8*5+2</f>
        <v>16</v>
      </c>
      <c r="H43" s="105"/>
      <c r="I43" s="117" t="str">
        <f t="shared" si="48"/>
        <v>m</v>
      </c>
      <c r="J43" s="104">
        <f t="shared" si="49"/>
        <v>120</v>
      </c>
      <c r="K43" s="118">
        <f t="shared" si="53"/>
        <v>0.93</v>
      </c>
      <c r="L43" s="104">
        <f t="shared" si="54"/>
        <v>1786</v>
      </c>
      <c r="M43" s="110"/>
      <c r="N43" s="102">
        <v>14</v>
      </c>
      <c r="O43" s="103" t="s">
        <v>101</v>
      </c>
      <c r="P43" s="103" t="s">
        <v>116</v>
      </c>
      <c r="Q43" s="103"/>
      <c r="R43" s="135" t="str">
        <f t="shared" si="55"/>
        <v>普通影视墙</v>
      </c>
      <c r="S43" s="136"/>
      <c r="T43" s="105">
        <f>4.3*2.8</f>
        <v>12.04</v>
      </c>
      <c r="U43" s="117" t="str">
        <f t="shared" si="50"/>
        <v>㎡</v>
      </c>
      <c r="V43" s="104">
        <f t="shared" si="51"/>
        <v>200</v>
      </c>
      <c r="W43" s="118">
        <f t="shared" si="56"/>
        <v>0.93</v>
      </c>
      <c r="X43" s="104">
        <f t="shared" si="57"/>
        <v>2239</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t="s">
        <v>80</v>
      </c>
      <c r="D44" s="103" t="s">
        <v>81</v>
      </c>
      <c r="E44" s="103"/>
      <c r="F44" s="104" t="str">
        <f t="shared" si="52"/>
        <v>木包门窗套</v>
      </c>
      <c r="G44" s="105">
        <f>(2.8+2*2)*5+3*3*2+4*3</f>
        <v>64</v>
      </c>
      <c r="H44" s="105"/>
      <c r="I44" s="117" t="str">
        <f t="shared" si="48"/>
        <v>m</v>
      </c>
      <c r="J44" s="104">
        <f t="shared" si="49"/>
        <v>60</v>
      </c>
      <c r="K44" s="118">
        <f t="shared" si="53"/>
        <v>0.93</v>
      </c>
      <c r="L44" s="104">
        <f t="shared" si="54"/>
        <v>3571</v>
      </c>
      <c r="M44" s="110"/>
      <c r="N44" s="102">
        <v>15</v>
      </c>
      <c r="O44" s="103" t="s">
        <v>10</v>
      </c>
      <c r="P44" s="103" t="s">
        <v>15</v>
      </c>
      <c r="Q44" s="103"/>
      <c r="R44" s="135" t="str">
        <f t="shared" si="55"/>
        <v>外墙普通贴砖</v>
      </c>
      <c r="S44" s="136"/>
      <c r="T44" s="105">
        <f>(36+1.3*2)*3.7-2.8*2*9</f>
        <v>92.42</v>
      </c>
      <c r="U44" s="117" t="str">
        <f t="shared" si="50"/>
        <v>㎡</v>
      </c>
      <c r="V44" s="104">
        <f t="shared" si="51"/>
        <v>85</v>
      </c>
      <c r="W44" s="118">
        <f t="shared" si="56"/>
        <v>0.93</v>
      </c>
      <c r="X44" s="104">
        <f t="shared" si="57"/>
        <v>7306</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太阳能</v>
      </c>
      <c r="BH44" s="220">
        <f t="shared" si="69"/>
        <v>4</v>
      </c>
      <c r="BI44" s="172" t="str">
        <f t="shared" si="67"/>
        <v>台</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(36+1.3*2)*3.6-2.8*2*9</f>
        <v>88.56</v>
      </c>
      <c r="H45" s="105"/>
      <c r="I45" s="117" t="str">
        <f t="shared" si="48"/>
        <v>㎡</v>
      </c>
      <c r="J45" s="104">
        <f t="shared" si="49"/>
        <v>85</v>
      </c>
      <c r="K45" s="118">
        <f t="shared" si="53"/>
        <v>0.93</v>
      </c>
      <c r="L45" s="104">
        <f t="shared" si="54"/>
        <v>7001</v>
      </c>
      <c r="M45" s="110"/>
      <c r="N45" s="102">
        <v>16</v>
      </c>
      <c r="O45" s="103" t="s">
        <v>10</v>
      </c>
      <c r="P45" s="103" t="s">
        <v>11</v>
      </c>
      <c r="Q45" s="103"/>
      <c r="R45" s="135" t="str">
        <f t="shared" si="55"/>
        <v>外墙抹灰</v>
      </c>
      <c r="S45" s="136"/>
      <c r="T45" s="105">
        <f>(36+8*2)*3.7-1.2*1.2*9</f>
        <v>179.44</v>
      </c>
      <c r="U45" s="117" t="str">
        <f t="shared" si="50"/>
        <v>㎡</v>
      </c>
      <c r="V45" s="104">
        <f t="shared" si="51"/>
        <v>35</v>
      </c>
      <c r="W45" s="118">
        <f t="shared" si="56"/>
        <v>0.93</v>
      </c>
      <c r="X45" s="104">
        <f t="shared" si="57"/>
        <v>5841</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空调</v>
      </c>
      <c r="BH45" s="220">
        <f t="shared" si="69"/>
        <v>22</v>
      </c>
      <c r="BI45" s="172" t="str">
        <f t="shared" si="67"/>
        <v>台</v>
      </c>
      <c r="BJ45" s="172">
        <f ca="1" t="shared" si="68"/>
        <v>8800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941</v>
      </c>
      <c r="EX45" s="57" t="s">
        <v>6</v>
      </c>
      <c r="EY45" s="57" t="s">
        <v>960</v>
      </c>
      <c r="EZ45" s="57" t="s">
        <v>959</v>
      </c>
      <c r="FA45" s="57" t="s">
        <v>941</v>
      </c>
      <c r="FB45" s="57" t="s">
        <v>6</v>
      </c>
      <c r="FC45" s="57" t="s">
        <v>960</v>
      </c>
      <c r="FE45" s="273" t="s">
        <v>961</v>
      </c>
      <c r="FF45" s="273"/>
    </row>
    <row r="46" ht="20.25" customHeight="1" spans="1:162">
      <c r="A46" s="101"/>
      <c r="B46" s="102">
        <v>17</v>
      </c>
      <c r="C46" s="103" t="s">
        <v>10</v>
      </c>
      <c r="D46" s="103" t="s">
        <v>11</v>
      </c>
      <c r="E46" s="103"/>
      <c r="F46" s="104" t="str">
        <f t="shared" si="52"/>
        <v>外墙抹灰</v>
      </c>
      <c r="G46" s="105">
        <f>(36+8*2)*3.7-1*1*9</f>
        <v>183.4</v>
      </c>
      <c r="H46" s="105"/>
      <c r="I46" s="117" t="str">
        <f t="shared" si="48"/>
        <v>㎡</v>
      </c>
      <c r="J46" s="104">
        <f t="shared" si="49"/>
        <v>35</v>
      </c>
      <c r="K46" s="118">
        <f t="shared" si="53"/>
        <v>0.93</v>
      </c>
      <c r="L46" s="104">
        <f t="shared" si="54"/>
        <v>5970</v>
      </c>
      <c r="M46" s="110"/>
      <c r="N46" s="102">
        <v>17</v>
      </c>
      <c r="O46" s="103" t="s">
        <v>163</v>
      </c>
      <c r="P46" s="103" t="s">
        <v>165</v>
      </c>
      <c r="Q46" s="103"/>
      <c r="R46" s="135" t="str">
        <f t="shared" si="55"/>
        <v>不锈钢、铁艺扶手</v>
      </c>
      <c r="S46" s="136"/>
      <c r="T46" s="105">
        <v>36</v>
      </c>
      <c r="U46" s="117" t="str">
        <f t="shared" si="50"/>
        <v>m</v>
      </c>
      <c r="V46" s="104">
        <f t="shared" si="51"/>
        <v>180</v>
      </c>
      <c r="W46" s="118">
        <f t="shared" si="56"/>
        <v>0.93</v>
      </c>
      <c r="X46" s="104">
        <f t="shared" si="57"/>
        <v>6026</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宽带</v>
      </c>
      <c r="BH46" s="220">
        <f t="shared" si="69"/>
        <v>2</v>
      </c>
      <c r="BI46" s="172" t="str">
        <f t="shared" si="67"/>
        <v>条</v>
      </c>
      <c r="BJ46" s="172">
        <f ca="1" t="shared" si="68"/>
        <v>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v>
      </c>
      <c r="EX46" s="58" t="str">
        <f ca="1">IFERROR(VLOOKUP(FE46,$BD$38:$BJ$92,6,0),"")</f>
        <v>㎡</v>
      </c>
      <c r="EY46" s="59">
        <f ca="1">IF(EV46="","",SUMIF($BG$38:$BG$107,EV46,$BJ$38:$BJ$107))</f>
        <v>3360</v>
      </c>
      <c r="EZ46" s="59" t="str">
        <f ca="1">IFERROR(VLOOKUP(FF46,$BD$38:$BJ$92,4,0),"")</f>
        <v>砖墙</v>
      </c>
      <c r="FA46" s="58">
        <f ca="1">IF(EZ46="","",SUMIF($BG$38:$BG$107,EZ46,$BH$38:$BH$107))</f>
        <v>80.24</v>
      </c>
      <c r="FB46" s="58" t="str">
        <f ca="1">IFERROR(VLOOKUP(FF46,$BD$38:$BJ$92,6,0),"")</f>
        <v>㎡</v>
      </c>
      <c r="FC46" s="59">
        <f ca="1">IF(EZ46="","",SUMIF($BG$38:$BG$107,EZ46,$BJ$38:$BJ$107))</f>
        <v>15910</v>
      </c>
      <c r="FE46" s="274">
        <v>1</v>
      </c>
      <c r="FF46" s="274">
        <v>2</v>
      </c>
    </row>
    <row r="47" ht="20.25" customHeight="1" spans="1:162">
      <c r="A47" s="101"/>
      <c r="B47" s="102">
        <v>18</v>
      </c>
      <c r="C47" s="103" t="s">
        <v>163</v>
      </c>
      <c r="D47" s="103" t="s">
        <v>165</v>
      </c>
      <c r="E47" s="103"/>
      <c r="F47" s="104" t="str">
        <f t="shared" si="52"/>
        <v>不锈钢、铁艺扶手</v>
      </c>
      <c r="G47" s="105">
        <f>3.3*2+1.4</f>
        <v>8</v>
      </c>
      <c r="H47" s="105"/>
      <c r="I47" s="117" t="str">
        <f t="shared" si="48"/>
        <v>m</v>
      </c>
      <c r="J47" s="104">
        <f t="shared" si="49"/>
        <v>180</v>
      </c>
      <c r="K47" s="118">
        <f t="shared" si="53"/>
        <v>0.93</v>
      </c>
      <c r="L47" s="104">
        <f t="shared" si="54"/>
        <v>1339</v>
      </c>
      <c r="M47" s="110"/>
      <c r="N47" s="102">
        <v>18</v>
      </c>
      <c r="O47" s="103" t="s">
        <v>101</v>
      </c>
      <c r="P47" s="103" t="s">
        <v>110</v>
      </c>
      <c r="Q47" s="103"/>
      <c r="R47" s="135" t="str">
        <f t="shared" si="55"/>
        <v>普通内墙贴砖</v>
      </c>
      <c r="S47" s="136"/>
      <c r="T47" s="105">
        <f>(6.1+3.6)*2*2.8-2.8*2</f>
        <v>48.72</v>
      </c>
      <c r="U47" s="117" t="str">
        <f t="shared" si="50"/>
        <v>㎡</v>
      </c>
      <c r="V47" s="104">
        <f t="shared" si="51"/>
        <v>80</v>
      </c>
      <c r="W47" s="118">
        <f t="shared" si="56"/>
        <v>0.93</v>
      </c>
      <c r="X47" s="104">
        <f t="shared" si="57"/>
        <v>3625</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监控摄像头</v>
      </c>
      <c r="BH47" s="220">
        <f t="shared" si="69"/>
        <v>8</v>
      </c>
      <c r="BI47" s="172" t="str">
        <f t="shared" si="67"/>
        <v>个</v>
      </c>
      <c r="BJ47" s="172">
        <f ca="1" t="shared" si="68"/>
        <v>1600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4</v>
      </c>
      <c r="FB47" s="58" t="str">
        <f ca="1">IFERROR(VLOOKUP(FF47,$BD$38:$BJ$92,6,0),"")</f>
        <v>台</v>
      </c>
      <c r="FC47" s="59">
        <f ca="1">IF(EZ47="","",SUMIF($BG$38:$BG$107,EZ47,$BJ$38:$BJ$107))</f>
        <v>4000</v>
      </c>
      <c r="FE47" s="274">
        <v>3</v>
      </c>
      <c r="FF47" s="274">
        <v>4</v>
      </c>
    </row>
    <row r="48" ht="20.25" customHeight="1" spans="1:162">
      <c r="A48" s="101"/>
      <c r="B48" s="102">
        <v>19</v>
      </c>
      <c r="C48" s="103" t="s">
        <v>101</v>
      </c>
      <c r="D48" s="103" t="s">
        <v>110</v>
      </c>
      <c r="E48" s="103"/>
      <c r="F48" s="104" t="str">
        <f t="shared" si="52"/>
        <v>普通内墙贴砖</v>
      </c>
      <c r="G48" s="105">
        <f>3.2*1.8+(2+4.8)*2.9*2+(2.1+2.6)*2*2.9+(3.6+3.3)*2*2.9-2.8*2+(2.3+2.7)*2*2.9</f>
        <v>135.88</v>
      </c>
      <c r="H48" s="105"/>
      <c r="I48" s="117" t="str">
        <f t="shared" si="48"/>
        <v>㎡</v>
      </c>
      <c r="J48" s="104">
        <f t="shared" si="49"/>
        <v>80</v>
      </c>
      <c r="K48" s="118">
        <f t="shared" si="53"/>
        <v>0.93</v>
      </c>
      <c r="L48" s="104">
        <f t="shared" si="54"/>
        <v>10109</v>
      </c>
      <c r="M48" s="110"/>
      <c r="N48" s="102">
        <v>19</v>
      </c>
      <c r="O48" s="103" t="s">
        <v>145</v>
      </c>
      <c r="P48" s="103" t="s">
        <v>157</v>
      </c>
      <c r="Q48" s="103"/>
      <c r="R48" s="135" t="str">
        <f t="shared" si="55"/>
        <v>琉璃瓦屋檐（≥0.8m）</v>
      </c>
      <c r="S48" s="136"/>
      <c r="T48" s="105">
        <v>36</v>
      </c>
      <c r="U48" s="117" t="str">
        <f t="shared" si="50"/>
        <v>m</v>
      </c>
      <c r="V48" s="104">
        <f t="shared" si="51"/>
        <v>300</v>
      </c>
      <c r="W48" s="118">
        <f t="shared" si="56"/>
        <v>0.93</v>
      </c>
      <c r="X48" s="104">
        <f t="shared" si="57"/>
        <v>10044</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台阶</v>
      </c>
      <c r="BH48" s="220">
        <f t="shared" si="69"/>
        <v>3</v>
      </c>
      <c r="BI48" s="172" t="str">
        <f t="shared" si="67"/>
        <v>㎡</v>
      </c>
      <c r="BJ48" s="172">
        <f ca="1" t="shared" si="68"/>
        <v>1350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22</v>
      </c>
      <c r="EX48" s="58" t="str">
        <f ca="1">IFERROR(VLOOKUP(FE48,$BD$38:$BJ$92,6,0),"")</f>
        <v>台</v>
      </c>
      <c r="EY48" s="59">
        <f ca="1">IF(EV48="","",SUMIF($BG$38:$BG$107,EV48,$BJ$38:$BJ$107))</f>
        <v>8800</v>
      </c>
      <c r="EZ48" s="59" t="str">
        <f ca="1">IFERROR(VLOOKUP(FF48,$BD$38:$BJ$92,4,0),"")</f>
        <v>宽带</v>
      </c>
      <c r="FA48" s="58">
        <f ca="1">IF(EZ48="","",SUMIF($BG$38:$BG$107,EZ48,$BH$38:$BH$107))</f>
        <v>2</v>
      </c>
      <c r="FB48" s="58" t="str">
        <f ca="1">IFERROR(VLOOKUP(FF48,$BD$38:$BJ$92,6,0),"")</f>
        <v>条</v>
      </c>
      <c r="FC48" s="59">
        <f ca="1">IF(EZ48="","",SUMIF($BG$38:$BG$107,EZ48,$BJ$38:$BJ$107))</f>
        <v>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0.93</v>
      </c>
      <c r="L49" s="104">
        <f t="shared" si="54"/>
        <v>0</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8</v>
      </c>
      <c r="EX49" s="58" t="str">
        <f ca="1">IFERROR(VLOOKUP(FE49,$BD$38:$BJ$92,6,0),"")</f>
        <v>个</v>
      </c>
      <c r="EY49" s="59">
        <f ca="1">IF(EV49="","",SUMIF($BG$38:$BG$107,EV49,$BJ$38:$BJ$107))</f>
        <v>1600</v>
      </c>
      <c r="EZ49" s="59" t="str">
        <f ca="1">IFERROR(VLOOKUP(FF49,$BD$38:$BJ$92,4,0),"")</f>
        <v>台阶</v>
      </c>
      <c r="FA49" s="58">
        <f ca="1">IF(EZ49="","",SUMIF($BG$38:$BG$107,EZ49,$BH$38:$BH$107))</f>
        <v>3</v>
      </c>
      <c r="FB49" s="58" t="str">
        <f ca="1">IFERROR(VLOOKUP(FF49,$BD$38:$BJ$92,6,0),"")</f>
        <v>㎡</v>
      </c>
      <c r="FC49" s="59">
        <f ca="1">IF(EZ49="","",SUMIF($BG$38:$BG$107,EZ49,$BJ$38:$BJ$107))</f>
        <v>1350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灶台</v>
      </c>
      <c r="BH50" s="220">
        <f t="shared" si="69"/>
        <v>2</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火炕</v>
      </c>
      <c r="BH51" s="220">
        <f t="shared" si="69"/>
        <v>1</v>
      </c>
      <c r="BI51" s="172" t="str">
        <f t="shared" si="67"/>
        <v>个</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水泥、水磨石平台</v>
      </c>
      <c r="BH53" s="220">
        <f t="shared" si="69"/>
        <v>129.85</v>
      </c>
      <c r="BI53" s="172" t="str">
        <f t="shared" si="72"/>
        <v>㎡</v>
      </c>
      <c r="BJ53" s="172">
        <f ca="1" t="shared" si="73"/>
        <v>23373</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热水器</v>
      </c>
      <c r="BH54" s="220">
        <f t="shared" si="69"/>
        <v>4</v>
      </c>
      <c r="BI54" s="172" t="str">
        <f t="shared" si="72"/>
        <v>台</v>
      </c>
      <c r="BJ54" s="172">
        <f ca="1" t="shared" si="73"/>
        <v>2000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房上（内）水塔</v>
      </c>
      <c r="BH56" s="220">
        <f t="shared" si="69"/>
        <v>1</v>
      </c>
      <c r="BI56" s="172" t="str">
        <f t="shared" si="72"/>
        <v>个</v>
      </c>
      <c r="BJ56" s="172">
        <f ca="1" t="shared" si="73"/>
        <v>1800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窝</v>
      </c>
      <c r="BH57" s="220">
        <f t="shared" si="69"/>
        <v>2</v>
      </c>
      <c r="BI57" s="172" t="str">
        <f t="shared" si="72"/>
        <v>个</v>
      </c>
      <c r="BJ57" s="172">
        <f ca="1" t="shared" si="73"/>
        <v>300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平砖地面</v>
      </c>
      <c r="BH58" s="220">
        <f t="shared" si="69"/>
        <v>120</v>
      </c>
      <c r="BI58" s="172" t="str">
        <f t="shared" si="72"/>
        <v>㎡</v>
      </c>
      <c r="BJ58" s="172">
        <f ca="1" t="shared" si="73"/>
        <v>3000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v>
      </c>
      <c r="BI59" s="172" t="str">
        <f t="shared" si="72"/>
        <v>棵</v>
      </c>
      <c r="BJ59" s="172">
        <f ca="1" t="shared" si="73"/>
        <v>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91964</v>
      </c>
      <c r="M60" s="120"/>
      <c r="N60" s="107"/>
      <c r="O60" s="103" t="s">
        <v>962</v>
      </c>
      <c r="P60" s="103"/>
      <c r="Q60" s="103"/>
      <c r="R60" s="108"/>
      <c r="S60" s="108"/>
      <c r="T60" s="105"/>
      <c r="U60" s="87"/>
      <c r="V60" s="119"/>
      <c r="W60" s="119"/>
      <c r="X60" s="117">
        <f>SUM(X30:X59)</f>
        <v>96489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F2装饰装修</v>
      </c>
      <c r="B61" s="99" t="s">
        <v>3</v>
      </c>
      <c r="C61" s="99" t="s">
        <v>2</v>
      </c>
      <c r="D61" s="99" t="s">
        <v>940</v>
      </c>
      <c r="E61" s="99"/>
      <c r="F61" s="100" t="s">
        <v>434</v>
      </c>
      <c r="G61" s="100" t="s">
        <v>941</v>
      </c>
      <c r="H61" s="100"/>
      <c r="I61" s="100" t="s">
        <v>6</v>
      </c>
      <c r="J61" s="100" t="s">
        <v>9</v>
      </c>
      <c r="K61" s="87" t="s">
        <v>942</v>
      </c>
      <c r="L61" s="100" t="s">
        <v>943</v>
      </c>
      <c r="M61" s="109" t="str">
        <f>C10&amp;"装饰装修"</f>
        <v>F3装饰装修</v>
      </c>
      <c r="N61" s="99" t="s">
        <v>3</v>
      </c>
      <c r="O61" s="99" t="s">
        <v>2</v>
      </c>
      <c r="P61" s="116" t="s">
        <v>940</v>
      </c>
      <c r="Q61" s="134"/>
      <c r="R61" s="100" t="s">
        <v>434</v>
      </c>
      <c r="S61" s="100"/>
      <c r="T61" s="100" t="s">
        <v>941</v>
      </c>
      <c r="U61" s="100" t="s">
        <v>6</v>
      </c>
      <c r="V61" s="100" t="s">
        <v>9</v>
      </c>
      <c r="W61" s="87" t="s">
        <v>942</v>
      </c>
      <c r="X61" s="100" t="s">
        <v>943</v>
      </c>
      <c r="AL61" s="190"/>
      <c r="AM61" s="191"/>
      <c r="AN61" s="192"/>
      <c r="AO61" s="205"/>
      <c r="AP61" s="190"/>
      <c r="AQ61" s="204"/>
      <c r="AR61" s="193"/>
      <c r="AS61" s="202"/>
      <c r="AT61" s="203"/>
      <c r="AU61" s="203"/>
      <c r="AV61" s="203"/>
      <c r="AW61" s="203"/>
      <c r="AX61" s="202"/>
      <c r="AY61" s="203"/>
      <c r="AZ61" s="203"/>
      <c r="BA61" s="202"/>
      <c r="BB61" s="203"/>
      <c r="BC61" s="203"/>
      <c r="BD61" s="172">
        <f ca="1">SUM($BE$38:BE61)*BE61</f>
        <v>19</v>
      </c>
      <c r="BE61" s="172">
        <f ca="1">IF(BJ61=0,0,IF(COUNTIF($BG61:$BG$107,BG61)&lt;2,1,0))</f>
        <v>1</v>
      </c>
      <c r="BF61" s="172">
        <v>24</v>
      </c>
      <c r="BG61" s="172" t="str">
        <f t="shared" si="71"/>
        <v>果树</v>
      </c>
      <c r="BH61" s="220">
        <f t="shared" si="69"/>
        <v>2</v>
      </c>
      <c r="BI61" s="172" t="str">
        <f t="shared" si="72"/>
        <v>棵</v>
      </c>
      <c r="BJ61" s="172">
        <f ca="1" t="shared" si="73"/>
        <v>2000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129.85</v>
      </c>
      <c r="EX61" s="58" t="str">
        <f ca="1" t="shared" si="77"/>
        <v>㎡</v>
      </c>
      <c r="EY61" s="59">
        <f ca="1" t="shared" si="78"/>
        <v>23373</v>
      </c>
      <c r="EZ61" s="59" t="str">
        <f ca="1" t="shared" si="79"/>
        <v>热水器</v>
      </c>
      <c r="FA61" s="58">
        <f ca="1" t="shared" si="80"/>
        <v>4</v>
      </c>
      <c r="FB61" s="58" t="str">
        <f ca="1" t="shared" si="81"/>
        <v>台</v>
      </c>
      <c r="FC61" s="59">
        <f ca="1" t="shared" si="82"/>
        <v>2000</v>
      </c>
      <c r="FE61" s="274">
        <v>13</v>
      </c>
      <c r="FF61" s="274">
        <v>14</v>
      </c>
    </row>
    <row r="62" ht="20.25" customHeight="1" spans="1:162">
      <c r="A62" s="110"/>
      <c r="B62" s="102">
        <v>1</v>
      </c>
      <c r="C62" s="103" t="s">
        <v>60</v>
      </c>
      <c r="D62" s="103" t="s">
        <v>62</v>
      </c>
      <c r="E62" s="103"/>
      <c r="F62" s="104" t="str">
        <f>+D62</f>
        <v>PVC吊顶</v>
      </c>
      <c r="G62" s="105">
        <f>S8/3*2</f>
        <v>38.8333333333333</v>
      </c>
      <c r="H62" s="105"/>
      <c r="I62" s="117" t="str">
        <f t="shared" ref="I62:I91" si="83">VLOOKUP(F62,价格表,2,0)</f>
        <v>㎡</v>
      </c>
      <c r="J62" s="104">
        <f t="shared" ref="J62:J82" si="84">VLOOKUP(F62,价格表,5,0)</f>
        <v>60</v>
      </c>
      <c r="K62" s="118">
        <f>$V$9</f>
        <v>0.88</v>
      </c>
      <c r="L62" s="104">
        <f>ROUND(IFERROR(ROUND(G62,2)*J62*K62,),0)</f>
        <v>2050</v>
      </c>
      <c r="M62" s="110"/>
      <c r="N62" s="102">
        <v>1</v>
      </c>
      <c r="O62" s="103" t="s">
        <v>10</v>
      </c>
      <c r="P62" s="103" t="s">
        <v>15</v>
      </c>
      <c r="Q62" s="103"/>
      <c r="R62" s="135" t="str">
        <f>+P62</f>
        <v>外墙普通贴砖</v>
      </c>
      <c r="S62" s="136"/>
      <c r="T62" s="105">
        <f>20*3.3-3*3*3+5*3.1</f>
        <v>54.5</v>
      </c>
      <c r="U62" s="117" t="str">
        <f t="shared" ref="U62:U81" si="85">VLOOKUP(R62,价格表,2,0)</f>
        <v>㎡</v>
      </c>
      <c r="V62" s="104">
        <f t="shared" ref="V62:V81" si="86">VLOOKUP(R62,价格表,5,0)</f>
        <v>85</v>
      </c>
      <c r="W62" s="118">
        <f>$V$11</f>
        <v>0.88</v>
      </c>
      <c r="X62" s="104">
        <f>ROUND(IFERROR(ROUND(T62,2)*V62*W62,),0)</f>
        <v>4077</v>
      </c>
      <c r="AL62" s="190"/>
      <c r="AM62" s="191"/>
      <c r="AN62" s="192"/>
      <c r="AO62" s="205"/>
      <c r="AP62" s="190"/>
      <c r="AQ62" s="204"/>
      <c r="AR62" s="193"/>
      <c r="AS62" s="202"/>
      <c r="AT62" s="203"/>
      <c r="AU62" s="203"/>
      <c r="AV62" s="203"/>
      <c r="AW62" s="203"/>
      <c r="AX62" s="202"/>
      <c r="AY62" s="203"/>
      <c r="AZ62" s="203"/>
      <c r="BA62" s="202"/>
      <c r="BB62" s="203"/>
      <c r="BC62" s="203"/>
      <c r="BD62" s="172">
        <f ca="1">SUM($BE$38:BE62)*BE62</f>
        <v>20</v>
      </c>
      <c r="BE62" s="172">
        <f ca="1">IF(BJ62=0,0,IF(COUNTIF($BG62:$BG$107,BG62)&lt;2,1,0))</f>
        <v>1</v>
      </c>
      <c r="BF62" s="172">
        <v>25</v>
      </c>
      <c r="BG62" s="172" t="str">
        <f t="shared" si="71"/>
        <v>水泥地面</v>
      </c>
      <c r="BH62" s="220">
        <f t="shared" si="69"/>
        <v>116.21</v>
      </c>
      <c r="BI62" s="172" t="str">
        <f t="shared" si="72"/>
        <v>㎡</v>
      </c>
      <c r="BJ62" s="172">
        <f ca="1" t="shared" si="73"/>
        <v>5811</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1</v>
      </c>
      <c r="EX62" s="58" t="str">
        <f ca="1" t="shared" si="77"/>
        <v>个</v>
      </c>
      <c r="EY62" s="59">
        <f ca="1" t="shared" si="78"/>
        <v>600</v>
      </c>
      <c r="EZ62" s="59" t="str">
        <f ca="1" t="shared" si="79"/>
        <v>房上（内）水塔</v>
      </c>
      <c r="FA62" s="58">
        <f ca="1" t="shared" si="80"/>
        <v>1</v>
      </c>
      <c r="FB62" s="58" t="str">
        <f ca="1" t="shared" si="81"/>
        <v>个</v>
      </c>
      <c r="FC62" s="59">
        <f ca="1" t="shared" si="82"/>
        <v>1800</v>
      </c>
      <c r="FE62" s="274">
        <v>15</v>
      </c>
      <c r="FF62" s="274">
        <v>16</v>
      </c>
    </row>
    <row r="63" ht="20.25" customHeight="1" spans="1:162">
      <c r="A63" s="110"/>
      <c r="B63" s="102">
        <v>2</v>
      </c>
      <c r="C63" s="103" t="s">
        <v>30</v>
      </c>
      <c r="D63" s="103" t="s">
        <v>40</v>
      </c>
      <c r="E63" s="103"/>
      <c r="F63" s="104" t="str">
        <f t="shared" ref="F63:F91" si="87">+D63</f>
        <v>60地砖</v>
      </c>
      <c r="G63" s="105">
        <f>S8</f>
        <v>58.25</v>
      </c>
      <c r="H63" s="105"/>
      <c r="I63" s="117" t="str">
        <f t="shared" si="83"/>
        <v>㎡</v>
      </c>
      <c r="J63" s="104">
        <f t="shared" si="84"/>
        <v>80</v>
      </c>
      <c r="K63" s="118">
        <f t="shared" ref="K63:K91" si="88">$V$9</f>
        <v>0.88</v>
      </c>
      <c r="L63" s="104">
        <f t="shared" ref="L63:L91" si="89">ROUND(IFERROR(ROUND(G63,2)*J63*K63,),0)</f>
        <v>4101</v>
      </c>
      <c r="M63" s="110"/>
      <c r="N63" s="102">
        <v>2</v>
      </c>
      <c r="O63" s="103" t="s">
        <v>60</v>
      </c>
      <c r="P63" s="103" t="s">
        <v>65</v>
      </c>
      <c r="Q63" s="103"/>
      <c r="R63" s="135" t="str">
        <f t="shared" ref="R63:R82" si="90">+P63</f>
        <v>普通石膏板吊顶</v>
      </c>
      <c r="S63" s="136"/>
      <c r="T63" s="105">
        <f>S10/5*2</f>
        <v>32.236</v>
      </c>
      <c r="U63" s="117" t="str">
        <f t="shared" si="85"/>
        <v>㎡</v>
      </c>
      <c r="V63" s="104">
        <f t="shared" si="86"/>
        <v>30</v>
      </c>
      <c r="W63" s="118">
        <f t="shared" ref="W63:W91" si="91">$V$11</f>
        <v>0.88</v>
      </c>
      <c r="X63" s="104">
        <f t="shared" ref="X63:X91" si="92">ROUND(IFERROR(ROUND(T63,2)*V63*W63,),0)</f>
        <v>851</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2</v>
      </c>
      <c r="EX63" s="58" t="str">
        <f ca="1" t="shared" si="77"/>
        <v>个</v>
      </c>
      <c r="EY63" s="59">
        <f ca="1" t="shared" si="78"/>
        <v>300</v>
      </c>
      <c r="EZ63" s="59" t="str">
        <f ca="1" t="shared" si="79"/>
        <v>平砖地面</v>
      </c>
      <c r="FA63" s="58">
        <f ca="1" t="shared" si="80"/>
        <v>236.44</v>
      </c>
      <c r="FB63" s="58" t="str">
        <f ca="1" t="shared" si="81"/>
        <v>㎡</v>
      </c>
      <c r="FC63" s="59">
        <f ca="1" t="shared" si="82"/>
        <v>5911</v>
      </c>
      <c r="FE63" s="274">
        <v>17</v>
      </c>
      <c r="FF63" s="274">
        <v>18</v>
      </c>
    </row>
    <row r="64" ht="20.25" customHeight="1" spans="1:162">
      <c r="A64" s="110"/>
      <c r="B64" s="102">
        <v>3</v>
      </c>
      <c r="C64" s="103" t="s">
        <v>101</v>
      </c>
      <c r="D64" s="103" t="s">
        <v>108</v>
      </c>
      <c r="E64" s="103"/>
      <c r="F64" s="104" t="str">
        <f t="shared" si="87"/>
        <v>普通壁纸</v>
      </c>
      <c r="G64" s="105">
        <f>(3+5.1)*2*3-2.2*2.7</f>
        <v>42.66</v>
      </c>
      <c r="H64" s="105"/>
      <c r="I64" s="117" t="str">
        <f t="shared" si="83"/>
        <v>㎡</v>
      </c>
      <c r="J64" s="104">
        <f t="shared" si="84"/>
        <v>40</v>
      </c>
      <c r="K64" s="118">
        <f t="shared" si="88"/>
        <v>0.88</v>
      </c>
      <c r="L64" s="104">
        <f t="shared" si="89"/>
        <v>1502</v>
      </c>
      <c r="M64" s="110"/>
      <c r="N64" s="102">
        <v>3</v>
      </c>
      <c r="O64" s="103" t="s">
        <v>30</v>
      </c>
      <c r="P64" s="103" t="s">
        <v>40</v>
      </c>
      <c r="Q64" s="103"/>
      <c r="R64" s="135" t="str">
        <f t="shared" si="90"/>
        <v>60地砖</v>
      </c>
      <c r="S64" s="136"/>
      <c r="T64" s="105">
        <f>S10/5*2</f>
        <v>32.236</v>
      </c>
      <c r="U64" s="117" t="str">
        <f t="shared" si="85"/>
        <v>㎡</v>
      </c>
      <c r="V64" s="104">
        <f t="shared" si="86"/>
        <v>80</v>
      </c>
      <c r="W64" s="118">
        <f t="shared" si="91"/>
        <v>0.88</v>
      </c>
      <c r="X64" s="104">
        <f t="shared" si="92"/>
        <v>2270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4</v>
      </c>
      <c r="EX64" s="58" t="str">
        <f ca="1" t="shared" si="77"/>
        <v>棵</v>
      </c>
      <c r="EY64" s="59">
        <f ca="1" t="shared" si="78"/>
        <v>2600</v>
      </c>
      <c r="EZ64" s="59" t="str">
        <f ca="1" t="shared" si="79"/>
        <v>水泥地面</v>
      </c>
      <c r="FA64" s="58">
        <f ca="1" t="shared" si="80"/>
        <v>379.81</v>
      </c>
      <c r="FB64" s="58" t="str">
        <f ca="1" t="shared" si="81"/>
        <v>㎡</v>
      </c>
      <c r="FC64" s="59">
        <f ca="1" t="shared" si="82"/>
        <v>18991</v>
      </c>
      <c r="FE64" s="274">
        <v>19</v>
      </c>
      <c r="FF64" s="274">
        <v>20</v>
      </c>
    </row>
    <row r="65" ht="20.25" customHeight="1" spans="1:162">
      <c r="A65" s="110"/>
      <c r="B65" s="102">
        <v>4</v>
      </c>
      <c r="C65" s="103" t="s">
        <v>101</v>
      </c>
      <c r="D65" s="103" t="s">
        <v>110</v>
      </c>
      <c r="E65" s="103"/>
      <c r="F65" s="104" t="str">
        <f t="shared" si="87"/>
        <v>普通内墙贴砖</v>
      </c>
      <c r="G65" s="105">
        <f>(3+5.1)*2*3-2*2.2</f>
        <v>44.2</v>
      </c>
      <c r="H65" s="105"/>
      <c r="I65" s="117" t="str">
        <f t="shared" si="83"/>
        <v>㎡</v>
      </c>
      <c r="J65" s="104">
        <f t="shared" si="84"/>
        <v>80</v>
      </c>
      <c r="K65" s="118">
        <f t="shared" si="88"/>
        <v>0.88</v>
      </c>
      <c r="L65" s="104">
        <f t="shared" si="89"/>
        <v>3112</v>
      </c>
      <c r="M65" s="110"/>
      <c r="N65" s="102">
        <v>4</v>
      </c>
      <c r="O65" s="103" t="s">
        <v>101</v>
      </c>
      <c r="P65" s="103" t="s">
        <v>110</v>
      </c>
      <c r="Q65" s="103"/>
      <c r="R65" s="135" t="str">
        <f t="shared" si="90"/>
        <v>普通内墙贴砖</v>
      </c>
      <c r="S65" s="136"/>
      <c r="T65" s="105">
        <f>(3.3+3.4)*2.6-1+(2.3+1.8)*2*2.1</f>
        <v>33.64</v>
      </c>
      <c r="U65" s="117" t="str">
        <f t="shared" si="85"/>
        <v>㎡</v>
      </c>
      <c r="V65" s="104">
        <f t="shared" si="86"/>
        <v>80</v>
      </c>
      <c r="W65" s="118">
        <f t="shared" si="91"/>
        <v>0.88</v>
      </c>
      <c r="X65" s="104">
        <f t="shared" si="92"/>
        <v>2368</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门楼</v>
      </c>
      <c r="EW65" s="58">
        <f ca="1" t="shared" si="76"/>
        <v>1</v>
      </c>
      <c r="EX65" s="58" t="str">
        <f ca="1" t="shared" si="77"/>
        <v>座</v>
      </c>
      <c r="EY65" s="59">
        <f ca="1" t="shared" si="78"/>
        <v>7835</v>
      </c>
      <c r="EZ65" s="59" t="str">
        <f ca="1" t="shared" si="79"/>
        <v>不锈钢扶手</v>
      </c>
      <c r="FA65" s="58">
        <f ca="1" t="shared" si="80"/>
        <v>5.8</v>
      </c>
      <c r="FB65" s="58" t="str">
        <f ca="1" t="shared" si="81"/>
        <v>m</v>
      </c>
      <c r="FC65" s="59">
        <f ca="1" t="shared" si="82"/>
        <v>1044</v>
      </c>
      <c r="FE65" s="274">
        <v>21</v>
      </c>
      <c r="FF65" s="274">
        <v>22</v>
      </c>
    </row>
    <row r="66" ht="20.25" customHeight="1" spans="1:162">
      <c r="A66" s="110"/>
      <c r="B66" s="102">
        <v>5</v>
      </c>
      <c r="C66" s="103" t="s">
        <v>132</v>
      </c>
      <c r="D66" s="103" t="s">
        <v>139</v>
      </c>
      <c r="E66" s="103"/>
      <c r="F66" s="104" t="str">
        <f t="shared" si="87"/>
        <v>普通整体厨房</v>
      </c>
      <c r="G66" s="105">
        <v>6</v>
      </c>
      <c r="H66" s="105"/>
      <c r="I66" s="117" t="str">
        <f t="shared" si="83"/>
        <v>m</v>
      </c>
      <c r="J66" s="104">
        <f t="shared" si="84"/>
        <v>350</v>
      </c>
      <c r="K66" s="118">
        <f t="shared" si="88"/>
        <v>0.88</v>
      </c>
      <c r="L66" s="104">
        <f t="shared" si="89"/>
        <v>1848</v>
      </c>
      <c r="M66" s="110"/>
      <c r="N66" s="102">
        <v>5</v>
      </c>
      <c r="O66" s="103" t="s">
        <v>80</v>
      </c>
      <c r="P66" s="103" t="s">
        <v>86</v>
      </c>
      <c r="Q66" s="103"/>
      <c r="R66" s="135" t="str">
        <f t="shared" si="90"/>
        <v>钛镁合金、不锈钢</v>
      </c>
      <c r="S66" s="136"/>
      <c r="T66" s="105">
        <v>1</v>
      </c>
      <c r="U66" s="117" t="str">
        <f t="shared" si="85"/>
        <v>个</v>
      </c>
      <c r="V66" s="104">
        <f t="shared" si="86"/>
        <v>400</v>
      </c>
      <c r="W66" s="118">
        <f t="shared" si="91"/>
        <v>0.88</v>
      </c>
      <c r="X66" s="104">
        <f t="shared" si="92"/>
        <v>352</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玉兰树</v>
      </c>
      <c r="EW66" s="58">
        <f ca="1" t="shared" si="76"/>
        <v>1</v>
      </c>
      <c r="EX66" s="58" t="str">
        <f ca="1" t="shared" si="77"/>
        <v>棵</v>
      </c>
      <c r="EY66" s="59">
        <f ca="1" t="shared" si="78"/>
        <v>4500</v>
      </c>
      <c r="EZ66" s="59" t="str">
        <f ca="1" t="shared" si="79"/>
        <v>P1</v>
      </c>
      <c r="FA66" s="58">
        <f ca="1" t="shared" si="80"/>
        <v>52.77</v>
      </c>
      <c r="FB66" s="58" t="str">
        <f ca="1" t="shared" si="81"/>
        <v>㎡</v>
      </c>
      <c r="FC66" s="59">
        <f ca="1" t="shared" si="82"/>
        <v>3481</v>
      </c>
      <c r="FE66" s="274">
        <v>23</v>
      </c>
      <c r="FF66" s="274">
        <v>24</v>
      </c>
    </row>
    <row r="67" ht="20.25" customHeight="1" spans="1:162">
      <c r="A67" s="110"/>
      <c r="B67" s="102">
        <v>6</v>
      </c>
      <c r="C67" s="103" t="s">
        <v>80</v>
      </c>
      <c r="D67" s="103" t="s">
        <v>87</v>
      </c>
      <c r="E67" s="103"/>
      <c r="F67" s="104" t="str">
        <f t="shared" si="87"/>
        <v>普通标准门（套装门(钢木门、生态门)）</v>
      </c>
      <c r="G67" s="105">
        <v>2</v>
      </c>
      <c r="H67" s="105"/>
      <c r="I67" s="117" t="str">
        <f t="shared" si="83"/>
        <v>个</v>
      </c>
      <c r="J67" s="104">
        <f t="shared" si="84"/>
        <v>500</v>
      </c>
      <c r="K67" s="118">
        <f t="shared" si="88"/>
        <v>0.88</v>
      </c>
      <c r="L67" s="104">
        <f t="shared" si="89"/>
        <v>880</v>
      </c>
      <c r="M67" s="110"/>
      <c r="N67" s="102">
        <v>6</v>
      </c>
      <c r="O67" s="103" t="s">
        <v>145</v>
      </c>
      <c r="P67" s="103" t="s">
        <v>146</v>
      </c>
      <c r="Q67" s="103"/>
      <c r="R67" s="135" t="str">
        <f t="shared" si="90"/>
        <v>彩钢单板隔热板（平）</v>
      </c>
      <c r="S67" s="136"/>
      <c r="T67" s="105">
        <f>S10/5*3</f>
        <v>48.354</v>
      </c>
      <c r="U67" s="117" t="str">
        <f t="shared" si="85"/>
        <v>㎡</v>
      </c>
      <c r="V67" s="104">
        <f t="shared" si="86"/>
        <v>50</v>
      </c>
      <c r="W67" s="118">
        <f t="shared" si="91"/>
        <v>0.88</v>
      </c>
      <c r="X67" s="104">
        <f t="shared" si="92"/>
        <v>2127</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P2</v>
      </c>
      <c r="EW67" s="58">
        <f ca="1" t="shared" si="76"/>
        <v>22.76</v>
      </c>
      <c r="EX67" s="58" t="str">
        <f ca="1" t="shared" si="77"/>
        <v>㎡</v>
      </c>
      <c r="EY67" s="59">
        <f ca="1" t="shared" si="78"/>
        <v>1138</v>
      </c>
      <c r="EZ67" s="59" t="str">
        <f ca="1" t="shared" si="79"/>
        <v>P3</v>
      </c>
      <c r="FA67" s="58">
        <f ca="1" t="shared" si="80"/>
        <v>122.7</v>
      </c>
      <c r="FB67" s="58" t="str">
        <f ca="1" t="shared" si="81"/>
        <v>㎡</v>
      </c>
      <c r="FC67" s="59">
        <f ca="1" t="shared" si="82"/>
        <v>24540</v>
      </c>
      <c r="FE67" s="274">
        <v>25</v>
      </c>
      <c r="FF67" s="274">
        <v>26</v>
      </c>
    </row>
    <row r="68" ht="20.25" customHeight="1" spans="1:162">
      <c r="A68" s="110"/>
      <c r="B68" s="102">
        <v>7</v>
      </c>
      <c r="C68" s="103" t="s">
        <v>10</v>
      </c>
      <c r="D68" s="103" t="s">
        <v>15</v>
      </c>
      <c r="E68" s="103"/>
      <c r="F68" s="104" t="str">
        <f t="shared" si="87"/>
        <v>外墙普通贴砖</v>
      </c>
      <c r="G68" s="105">
        <f>(5.5+9)*3.7-2.2*2*3</f>
        <v>40.45</v>
      </c>
      <c r="H68" s="105"/>
      <c r="I68" s="117" t="str">
        <f t="shared" si="83"/>
        <v>㎡</v>
      </c>
      <c r="J68" s="104">
        <f t="shared" si="84"/>
        <v>85</v>
      </c>
      <c r="K68" s="118">
        <f t="shared" si="88"/>
        <v>0.88</v>
      </c>
      <c r="L68" s="104">
        <f t="shared" si="89"/>
        <v>3026</v>
      </c>
      <c r="M68" s="110"/>
      <c r="N68" s="102">
        <v>7</v>
      </c>
      <c r="O68" s="103"/>
      <c r="P68" s="103"/>
      <c r="Q68" s="103"/>
      <c r="R68" s="135">
        <f t="shared" si="90"/>
        <v>0</v>
      </c>
      <c r="S68" s="136"/>
      <c r="T68" s="105"/>
      <c r="U68" s="117" t="e">
        <f t="shared" si="85"/>
        <v>#N/A</v>
      </c>
      <c r="V68" s="104" t="e">
        <f t="shared" si="86"/>
        <v>#N/A</v>
      </c>
      <c r="W68" s="118">
        <f t="shared" si="91"/>
        <v>0.88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10</v>
      </c>
      <c r="D69" s="103" t="s">
        <v>23</v>
      </c>
      <c r="E69" s="103"/>
      <c r="F69" s="104" t="str">
        <f t="shared" si="87"/>
        <v>墙上壁画</v>
      </c>
      <c r="G69" s="105">
        <f>5.5*3.9</f>
        <v>21.45</v>
      </c>
      <c r="H69" s="105"/>
      <c r="I69" s="117" t="str">
        <f t="shared" si="83"/>
        <v>㎡</v>
      </c>
      <c r="J69" s="104">
        <f t="shared" si="84"/>
        <v>160</v>
      </c>
      <c r="K69" s="118">
        <f t="shared" si="88"/>
        <v>0.88</v>
      </c>
      <c r="L69" s="104">
        <f t="shared" si="89"/>
        <v>3020</v>
      </c>
      <c r="M69" s="110"/>
      <c r="N69" s="102">
        <v>8</v>
      </c>
      <c r="O69" s="103"/>
      <c r="P69" s="103"/>
      <c r="Q69" s="103"/>
      <c r="R69" s="135">
        <f t="shared" si="90"/>
        <v>0</v>
      </c>
      <c r="S69" s="136"/>
      <c r="T69" s="105"/>
      <c r="U69" s="117" t="e">
        <f t="shared" si="85"/>
        <v>#N/A</v>
      </c>
      <c r="V69" s="104" t="e">
        <f t="shared" si="86"/>
        <v>#N/A</v>
      </c>
      <c r="W69" s="118">
        <f t="shared" si="91"/>
        <v>0.88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f t="shared" si="91"/>
        <v>0.88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f t="shared" si="91"/>
        <v>0.88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139933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f t="shared" si="91"/>
        <v>0.88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21</v>
      </c>
      <c r="BE72" s="172">
        <f>IF(BJ72=0,0,IF(COUNTIF($BG72:$BG$107,BG72)&lt;2,1,0))</f>
        <v>1</v>
      </c>
      <c r="BF72" s="172">
        <v>35</v>
      </c>
      <c r="BG72" s="172" t="str">
        <f>R186</f>
        <v>门楼</v>
      </c>
      <c r="BH72" s="220">
        <f>ROUND(T186,2)</f>
        <v>1</v>
      </c>
      <c r="BI72" s="172" t="str">
        <f>U186</f>
        <v>座</v>
      </c>
      <c r="BJ72" s="172">
        <f>X186</f>
        <v>7835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139933</v>
      </c>
      <c r="EY72" s="61"/>
      <c r="EZ72" s="63" t="s">
        <v>965</v>
      </c>
      <c r="FA72" s="64" t="str">
        <f ca="1">TEXT(EX72,"[DBnum2]")&amp;"元整"</f>
        <v>壹拾叁万玖仟玖佰叁拾叁元整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f t="shared" si="91"/>
        <v>0.88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22</v>
      </c>
      <c r="BE73" s="172">
        <f>IF(BJ73=0,0,IF(COUNTIF($BG73:$BG$107,BG73)&lt;2,1,0))</f>
        <v>1</v>
      </c>
      <c r="BF73" s="172">
        <v>36</v>
      </c>
      <c r="BG73" s="172" t="str">
        <f>R187</f>
        <v>不锈钢扶手</v>
      </c>
      <c r="BH73" s="220">
        <f t="shared" ref="BH73:BH104" si="93">ROUND(T187,2)</f>
        <v>5.8</v>
      </c>
      <c r="BI73" s="172" t="str">
        <f>U187</f>
        <v>m</v>
      </c>
      <c r="BJ73" s="172">
        <f>X187</f>
        <v>1044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f t="shared" si="91"/>
        <v>0.88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23</v>
      </c>
      <c r="BE74" s="172">
        <f>IF(BJ74=0,0,IF(COUNTIF($BG74:$BG$107,BG74)&lt;2,1,0))</f>
        <v>1</v>
      </c>
      <c r="BF74" s="172">
        <v>37</v>
      </c>
      <c r="BG74" s="172" t="str">
        <f t="shared" ref="BG74:BG104" si="94">R188</f>
        <v>玉兰树</v>
      </c>
      <c r="BH74" s="220">
        <f t="shared" si="93"/>
        <v>1</v>
      </c>
      <c r="BI74" s="172" t="str">
        <f t="shared" ref="BI74:BI104" si="95">U188</f>
        <v>棵</v>
      </c>
      <c r="BJ74" s="172">
        <f t="shared" ref="BJ74:BJ104" si="96">X188</f>
        <v>4500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f t="shared" si="91"/>
        <v>0.88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24</v>
      </c>
      <c r="BE75" s="172">
        <f>IF(BJ75=0,0,IF(COUNTIF($BG75:$BG$107,BG75)&lt;2,1,0))</f>
        <v>1</v>
      </c>
      <c r="BF75" s="172">
        <v>38</v>
      </c>
      <c r="BG75" s="172" t="str">
        <f t="shared" si="94"/>
        <v>P1</v>
      </c>
      <c r="BH75" s="220">
        <f t="shared" si="93"/>
        <v>52.77</v>
      </c>
      <c r="BI75" s="172" t="str">
        <f t="shared" si="95"/>
        <v>㎡</v>
      </c>
      <c r="BJ75" s="172">
        <f t="shared" si="96"/>
        <v>3481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f t="shared" si="91"/>
        <v>0.88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25</v>
      </c>
      <c r="BE76" s="172">
        <f>IF(BJ76=0,0,IF(COUNTIF($BG76:$BG$107,BG76)&lt;2,1,0))</f>
        <v>1</v>
      </c>
      <c r="BF76" s="172">
        <v>39</v>
      </c>
      <c r="BG76" s="172" t="str">
        <f t="shared" si="94"/>
        <v>P2</v>
      </c>
      <c r="BH76" s="220">
        <f t="shared" si="93"/>
        <v>22.76</v>
      </c>
      <c r="BI76" s="172" t="str">
        <f t="shared" si="95"/>
        <v>㎡</v>
      </c>
      <c r="BJ76" s="172">
        <f t="shared" si="96"/>
        <v>1138</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f t="shared" si="91"/>
        <v>0.88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26</v>
      </c>
      <c r="BE77" s="172">
        <f>IF(BJ77=0,0,IF(COUNTIF($BG77:$BG$107,BG77)&lt;2,1,0))</f>
        <v>1</v>
      </c>
      <c r="BF77" s="172">
        <v>40</v>
      </c>
      <c r="BG77" s="172" t="str">
        <f t="shared" si="94"/>
        <v>P3</v>
      </c>
      <c r="BH77" s="220">
        <f t="shared" si="93"/>
        <v>122.7</v>
      </c>
      <c r="BI77" s="172" t="str">
        <f t="shared" si="95"/>
        <v>㎡</v>
      </c>
      <c r="BJ77" s="172">
        <f t="shared" si="96"/>
        <v>24540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f t="shared" si="91"/>
        <v>0.88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IF(BJ78=0,0,IF(COUNTIF($BG78:$BG$107,BG78)&lt;2,1,0))</f>
        <v>0</v>
      </c>
      <c r="BF78" s="172">
        <v>41</v>
      </c>
      <c r="BG78" s="172">
        <f t="shared" si="94"/>
        <v>0</v>
      </c>
      <c r="BH78" s="220">
        <f t="shared" si="93"/>
        <v>0</v>
      </c>
      <c r="BI78" s="172">
        <f t="shared" si="95"/>
        <v>0</v>
      </c>
      <c r="BJ78" s="172">
        <f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f t="shared" si="91"/>
        <v>0.88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0.88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0.88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0.88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0.88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0.88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0.88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0.88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0.88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0.88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0.88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19539</v>
      </c>
      <c r="M92" s="120"/>
      <c r="N92" s="107"/>
      <c r="O92" s="103" t="s">
        <v>962</v>
      </c>
      <c r="P92" s="103"/>
      <c r="Q92" s="103"/>
      <c r="R92" s="108"/>
      <c r="S92" s="108"/>
      <c r="T92" s="105"/>
      <c r="U92" s="87"/>
      <c r="V92" s="119"/>
      <c r="W92" s="119"/>
      <c r="X92" s="104">
        <f>SUM(X62:X91)</f>
        <v>12045</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940</v>
      </c>
      <c r="E93" s="99"/>
      <c r="F93" s="100" t="s">
        <v>434</v>
      </c>
      <c r="G93" s="100" t="s">
        <v>941</v>
      </c>
      <c r="H93" s="100"/>
      <c r="I93" s="100" t="s">
        <v>6</v>
      </c>
      <c r="J93" s="100" t="s">
        <v>9</v>
      </c>
      <c r="K93" s="87" t="s">
        <v>942</v>
      </c>
      <c r="L93" s="100" t="s">
        <v>943</v>
      </c>
      <c r="M93" s="109" t="str">
        <f>C14&amp;"装饰装修"</f>
        <v>装饰装修</v>
      </c>
      <c r="N93" s="99" t="s">
        <v>3</v>
      </c>
      <c r="O93" s="99" t="s">
        <v>2</v>
      </c>
      <c r="P93" s="116" t="s">
        <v>940</v>
      </c>
      <c r="Q93" s="134"/>
      <c r="R93" s="100" t="s">
        <v>434</v>
      </c>
      <c r="S93" s="100"/>
      <c r="T93" s="100" t="s">
        <v>941</v>
      </c>
      <c r="U93" s="100" t="s">
        <v>6</v>
      </c>
      <c r="V93" s="100" t="s">
        <v>9</v>
      </c>
      <c r="W93" s="87" t="s">
        <v>942</v>
      </c>
      <c r="X93" s="100" t="s">
        <v>943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孙克钧</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139933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壹拾叁万玖仟玖佰叁拾叁元整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940</v>
      </c>
      <c r="E116" s="99"/>
      <c r="F116" s="100" t="s">
        <v>434</v>
      </c>
      <c r="G116" s="100" t="s">
        <v>941</v>
      </c>
      <c r="H116" s="100"/>
      <c r="I116" s="100" t="s">
        <v>6</v>
      </c>
      <c r="J116" s="100" t="s">
        <v>9</v>
      </c>
      <c r="K116" s="87" t="s">
        <v>942</v>
      </c>
      <c r="L116" s="100" t="s">
        <v>943</v>
      </c>
      <c r="M116" s="109" t="str">
        <f>C18&amp;"装饰装修"</f>
        <v>装饰装修</v>
      </c>
      <c r="N116" s="99" t="s">
        <v>3</v>
      </c>
      <c r="O116" s="99" t="s">
        <v>2</v>
      </c>
      <c r="P116" s="116" t="s">
        <v>940</v>
      </c>
      <c r="Q116" s="134"/>
      <c r="R116" s="100" t="s">
        <v>434</v>
      </c>
      <c r="S116" s="100"/>
      <c r="T116" s="100" t="s">
        <v>941</v>
      </c>
      <c r="U116" s="100" t="s">
        <v>6</v>
      </c>
      <c r="V116" s="100" t="s">
        <v>9</v>
      </c>
      <c r="W116" s="87" t="s">
        <v>942</v>
      </c>
      <c r="X116" s="100" t="s">
        <v>943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940</v>
      </c>
      <c r="E139" s="99"/>
      <c r="F139" s="100" t="s">
        <v>434</v>
      </c>
      <c r="G139" s="100" t="s">
        <v>941</v>
      </c>
      <c r="H139" s="100"/>
      <c r="I139" s="100" t="s">
        <v>6</v>
      </c>
      <c r="J139" s="100" t="s">
        <v>9</v>
      </c>
      <c r="K139" s="87" t="s">
        <v>942</v>
      </c>
      <c r="L139" s="305" t="s">
        <v>943</v>
      </c>
      <c r="M139" s="109" t="str">
        <f>C22&amp;"装饰装修"</f>
        <v>装饰装修</v>
      </c>
      <c r="N139" s="99" t="s">
        <v>3</v>
      </c>
      <c r="O139" s="99" t="s">
        <v>2</v>
      </c>
      <c r="P139" s="116" t="s">
        <v>940</v>
      </c>
      <c r="Q139" s="134"/>
      <c r="R139" s="100" t="s">
        <v>434</v>
      </c>
      <c r="S139" s="100"/>
      <c r="T139" s="100" t="s">
        <v>941</v>
      </c>
      <c r="U139" s="100" t="s">
        <v>6</v>
      </c>
      <c r="V139" s="100" t="s">
        <v>9</v>
      </c>
      <c r="W139" s="87" t="s">
        <v>942</v>
      </c>
      <c r="X139" s="100" t="s">
        <v>943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940</v>
      </c>
      <c r="E162" s="99"/>
      <c r="F162" s="100" t="s">
        <v>434</v>
      </c>
      <c r="G162" s="100" t="s">
        <v>941</v>
      </c>
      <c r="H162" s="100"/>
      <c r="I162" s="100" t="s">
        <v>6</v>
      </c>
      <c r="J162" s="100" t="s">
        <v>9</v>
      </c>
      <c r="K162" s="87" t="s">
        <v>942</v>
      </c>
      <c r="L162" s="305" t="s">
        <v>943</v>
      </c>
      <c r="M162" s="109" t="str">
        <f>C26&amp;"装饰装修"</f>
        <v>装饰装修</v>
      </c>
      <c r="N162" s="99" t="s">
        <v>3</v>
      </c>
      <c r="O162" s="99" t="s">
        <v>2</v>
      </c>
      <c r="P162" s="116" t="s">
        <v>940</v>
      </c>
      <c r="Q162" s="134"/>
      <c r="R162" s="100" t="s">
        <v>434</v>
      </c>
      <c r="S162" s="100"/>
      <c r="T162" s="100" t="s">
        <v>941</v>
      </c>
      <c r="U162" s="100" t="s">
        <v>6</v>
      </c>
      <c r="V162" s="100" t="s">
        <v>9</v>
      </c>
      <c r="W162" s="87" t="s">
        <v>942</v>
      </c>
      <c r="X162" s="100" t="s">
        <v>943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940</v>
      </c>
      <c r="E185" s="298" t="s">
        <v>1017</v>
      </c>
      <c r="F185" s="86" t="s">
        <v>434</v>
      </c>
      <c r="G185" s="86" t="s">
        <v>941</v>
      </c>
      <c r="H185" s="86"/>
      <c r="I185" s="86" t="s">
        <v>6</v>
      </c>
      <c r="J185" s="86" t="s">
        <v>9</v>
      </c>
      <c r="K185" s="306" t="s">
        <v>942</v>
      </c>
      <c r="L185" s="86" t="s">
        <v>943</v>
      </c>
      <c r="M185" s="403" t="s">
        <v>1018</v>
      </c>
      <c r="N185" s="103" t="s">
        <v>3</v>
      </c>
      <c r="O185" s="103" t="s">
        <v>2</v>
      </c>
      <c r="P185" s="103" t="s">
        <v>940</v>
      </c>
      <c r="Q185" s="103" t="s">
        <v>1017</v>
      </c>
      <c r="R185" s="87" t="s">
        <v>434</v>
      </c>
      <c r="S185" s="87"/>
      <c r="T185" s="87" t="s">
        <v>941</v>
      </c>
      <c r="U185" s="87" t="s">
        <v>6</v>
      </c>
      <c r="V185" s="87" t="s">
        <v>9</v>
      </c>
      <c r="W185" s="87" t="s">
        <v>942</v>
      </c>
      <c r="X185" s="87" t="s">
        <v>943</v>
      </c>
    </row>
    <row r="186" ht="18" customHeight="1" spans="1:24">
      <c r="A186" s="110"/>
      <c r="B186" s="102">
        <v>1</v>
      </c>
      <c r="C186" s="103" t="s">
        <v>29</v>
      </c>
      <c r="D186" s="103" t="s">
        <v>204</v>
      </c>
      <c r="E186" s="299" t="s">
        <v>214</v>
      </c>
      <c r="F186" s="147" t="str">
        <f t="shared" ref="F186:F213" si="141">D186</f>
        <v>大门</v>
      </c>
      <c r="G186" s="300">
        <f>3.5*3.2</f>
        <v>11.2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3360</v>
      </c>
      <c r="M186" s="110"/>
      <c r="N186" s="102">
        <v>35</v>
      </c>
      <c r="O186" s="103"/>
      <c r="P186" s="103"/>
      <c r="Q186" s="299"/>
      <c r="R186" s="309" t="s">
        <v>1019</v>
      </c>
      <c r="S186" s="310"/>
      <c r="T186" s="303">
        <v>1</v>
      </c>
      <c r="U186" s="311" t="s">
        <v>523</v>
      </c>
      <c r="V186" s="312" t="e">
        <f ca="1">IF(Q186="",VLOOKUP(R186,价格表,5,0),VLOOKUP(Q186,INDIRECT("价格引用表!K"&amp;MATCH(R186,价格引用表!H:H,0)&amp;":L1200"),2,0))</f>
        <v>#N/A</v>
      </c>
      <c r="W186" s="307">
        <v>1</v>
      </c>
      <c r="X186" s="312">
        <f>ROUND(1.2*5*300+0.7*0.7*4.8*2*583+0.7*4*4.8*85+0.7*4*4.8*35+3.5*1.6*300,0)</f>
        <v>7835</v>
      </c>
    </row>
    <row r="187" ht="18" customHeight="1" spans="1:24">
      <c r="A187" s="110"/>
      <c r="B187" s="102">
        <v>2</v>
      </c>
      <c r="C187" s="103" t="s">
        <v>29</v>
      </c>
      <c r="D187" s="103" t="s">
        <v>206</v>
      </c>
      <c r="E187" s="299" t="s">
        <v>224</v>
      </c>
      <c r="F187" s="147" t="str">
        <f t="shared" si="141"/>
        <v>砖墙</v>
      </c>
      <c r="G187" s="300">
        <f>6*3.5+3*4+9.5*2.4</f>
        <v>55.8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10044</v>
      </c>
      <c r="M187" s="110"/>
      <c r="N187" s="102">
        <v>36</v>
      </c>
      <c r="O187" s="103"/>
      <c r="P187" s="103"/>
      <c r="Q187" s="299"/>
      <c r="R187" s="309" t="s">
        <v>1020</v>
      </c>
      <c r="S187" s="310"/>
      <c r="T187" s="105">
        <v>5.8</v>
      </c>
      <c r="U187" s="311" t="s">
        <v>79</v>
      </c>
      <c r="V187" s="312">
        <v>180</v>
      </c>
      <c r="W187" s="307">
        <v>1</v>
      </c>
      <c r="X187" s="312">
        <f t="shared" ref="X187:X218" si="143">ROUND(IFERROR(ROUND(T187,2)*V187*W187,),0)</f>
        <v>1044</v>
      </c>
    </row>
    <row r="188" ht="18" customHeight="1" spans="1:24">
      <c r="A188" s="110"/>
      <c r="B188" s="102">
        <v>3</v>
      </c>
      <c r="C188" s="103" t="s">
        <v>29</v>
      </c>
      <c r="D188" s="103" t="s">
        <v>206</v>
      </c>
      <c r="E188" s="299" t="s">
        <v>230</v>
      </c>
      <c r="F188" s="147" t="str">
        <f t="shared" si="141"/>
        <v>砖墙</v>
      </c>
      <c r="G188" s="300">
        <f>3.3*3.4+2*1+3.3*3.4</f>
        <v>24.44</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5866</v>
      </c>
      <c r="M188" s="110"/>
      <c r="N188" s="102">
        <v>37</v>
      </c>
      <c r="O188" s="103"/>
      <c r="P188" s="103"/>
      <c r="Q188" s="299"/>
      <c r="R188" s="309" t="s">
        <v>1021</v>
      </c>
      <c r="S188" s="310"/>
      <c r="T188" s="105">
        <v>1</v>
      </c>
      <c r="U188" s="311" t="s">
        <v>382</v>
      </c>
      <c r="V188" s="312">
        <v>4500</v>
      </c>
      <c r="W188" s="307">
        <v>1</v>
      </c>
      <c r="X188" s="312">
        <f t="shared" si="143"/>
        <v>4500</v>
      </c>
    </row>
    <row r="189" ht="18" customHeight="1" spans="1:24">
      <c r="A189" s="110"/>
      <c r="B189" s="102">
        <v>4</v>
      </c>
      <c r="C189" s="103" t="s">
        <v>32</v>
      </c>
      <c r="D189" s="103" t="s">
        <v>244</v>
      </c>
      <c r="E189" s="299"/>
      <c r="F189" s="147" t="str">
        <f t="shared" si="141"/>
        <v>水泥地面</v>
      </c>
      <c r="G189" s="302">
        <f>14.2*14+7.2*9</f>
        <v>263.6</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13180</v>
      </c>
      <c r="M189" s="110"/>
      <c r="N189" s="102">
        <v>38</v>
      </c>
      <c r="O189" s="103"/>
      <c r="P189" s="103"/>
      <c r="Q189" s="299"/>
      <c r="R189" s="309" t="s">
        <v>1022</v>
      </c>
      <c r="S189" s="310"/>
      <c r="T189" s="105">
        <v>52.77</v>
      </c>
      <c r="U189" s="311" t="s">
        <v>12</v>
      </c>
      <c r="V189" s="312" t="e">
        <f ca="1">IF(Q189="",VLOOKUP(R189,价格表,5,0),VLOOKUP(Q189,INDIRECT("价格引用表!K"&amp;MATCH(R189,价格引用表!H:H,0)&amp;":L1200"),2,0))</f>
        <v>#N/A</v>
      </c>
      <c r="W189" s="307">
        <v>1</v>
      </c>
      <c r="X189" s="312">
        <f>ROUND(T189*60+9*1*35,0)</f>
        <v>3481</v>
      </c>
    </row>
    <row r="190" ht="18" customHeight="1" spans="1:24">
      <c r="A190" s="110"/>
      <c r="B190" s="102">
        <v>5</v>
      </c>
      <c r="C190" s="103" t="s">
        <v>32</v>
      </c>
      <c r="D190" s="103" t="s">
        <v>246</v>
      </c>
      <c r="E190" s="299"/>
      <c r="F190" s="147" t="str">
        <f t="shared" si="141"/>
        <v>平砖地面</v>
      </c>
      <c r="G190" s="302">
        <f>8.2*14.2</f>
        <v>116.44</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2911</v>
      </c>
      <c r="M190" s="110"/>
      <c r="N190" s="102">
        <v>39</v>
      </c>
      <c r="O190" s="103"/>
      <c r="P190" s="103"/>
      <c r="Q190" s="299"/>
      <c r="R190" s="309" t="s">
        <v>1023</v>
      </c>
      <c r="S190" s="310"/>
      <c r="T190" s="105">
        <v>22.76</v>
      </c>
      <c r="U190" s="311" t="s">
        <v>12</v>
      </c>
      <c r="V190" s="312">
        <v>50</v>
      </c>
      <c r="W190" s="307">
        <v>1</v>
      </c>
      <c r="X190" s="312">
        <f>ROUND(IFERROR(ROUND(T190,2)*V190*W190,),0)</f>
        <v>1138</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t="s">
        <v>1024</v>
      </c>
      <c r="S191" s="310"/>
      <c r="T191" s="105">
        <v>122.7</v>
      </c>
      <c r="U191" s="311" t="s">
        <v>12</v>
      </c>
      <c r="V191" s="312" t="e">
        <f ca="1">IF(Q191="",VLOOKUP(R191,价格表,5,0),VLOOKUP(Q191,INDIRECT("价格引用表!K"&amp;MATCH(R191,价格引用表!H:H,0)&amp;":L1200"),2,0))</f>
        <v>#N/A</v>
      </c>
      <c r="W191" s="307">
        <v>1</v>
      </c>
      <c r="X191" s="312">
        <f>ROUND(T191*90+T191*80+30*T191,0)</f>
        <v>24540</v>
      </c>
    </row>
    <row r="192" ht="18" customHeight="1" spans="1:24">
      <c r="A192" s="110"/>
      <c r="B192" s="102">
        <v>7</v>
      </c>
      <c r="C192" s="103" t="s">
        <v>32</v>
      </c>
      <c r="D192" s="103" t="s">
        <v>324</v>
      </c>
      <c r="E192" s="299"/>
      <c r="F192" s="147" t="str">
        <f t="shared" si="141"/>
        <v>太阳能</v>
      </c>
      <c r="G192" s="302">
        <v>4</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4000</v>
      </c>
      <c r="M192" s="110"/>
      <c r="N192" s="102">
        <v>41</v>
      </c>
      <c r="O192" s="103"/>
      <c r="P192" s="103"/>
      <c r="Q192" s="299"/>
      <c r="R192" s="309"/>
      <c r="S192" s="310"/>
      <c r="T192" s="105"/>
      <c r="U192" s="311"/>
      <c r="V192" s="312"/>
      <c r="W192" s="307"/>
      <c r="X192" s="312"/>
    </row>
    <row r="193" ht="18" customHeight="1" spans="1:24">
      <c r="A193" s="110"/>
      <c r="B193" s="102">
        <v>8</v>
      </c>
      <c r="C193" s="103" t="s">
        <v>32</v>
      </c>
      <c r="D193" s="103" t="s">
        <v>322</v>
      </c>
      <c r="E193" s="299"/>
      <c r="F193" s="147" t="str">
        <f t="shared" si="141"/>
        <v>空调</v>
      </c>
      <c r="G193" s="302">
        <v>22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8800</v>
      </c>
      <c r="M193" s="110"/>
      <c r="N193" s="102">
        <v>42</v>
      </c>
      <c r="O193" s="103"/>
      <c r="P193" s="103"/>
      <c r="Q193" s="299"/>
      <c r="R193" s="309">
        <f t="shared" ref="R192:R194" si="144">P193</f>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2</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200</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8</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1600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340</v>
      </c>
      <c r="F196" s="147" t="str">
        <f t="shared" si="141"/>
        <v>台阶</v>
      </c>
      <c r="G196" s="302">
        <f>3*0.6+3*0.4</f>
        <v>3</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1350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2</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600</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1</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1000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8.5*1.3+3.3*36</f>
        <v>129.85</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23373</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4</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2000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310</v>
      </c>
      <c r="E204" s="299"/>
      <c r="F204" s="147" t="str">
        <f t="shared" si="141"/>
        <v>房上（内）水塔</v>
      </c>
      <c r="G204" s="302">
        <v>1</v>
      </c>
      <c r="H204" s="303"/>
      <c r="I204" s="91" t="str">
        <f>IFERROR(IF(E204="",VLOOKUP(F204,价格表,2,0),(VLOOKUP(E204,IF({1,0},价格引用表!K:K,价格引用表!I:I),2,0))),"")</f>
        <v>个</v>
      </c>
      <c r="J204" s="147">
        <f ca="1">IF(E204="",VLOOKUP(F204,价格表,5,0),VLOOKUP(E204,INDIRECT("价格引用表!K"&amp;MATCH(D204,价格引用表!H:H,0)&amp;":L1200"),2,0))</f>
        <v>1800</v>
      </c>
      <c r="K204" s="307">
        <v>1</v>
      </c>
      <c r="L204" s="147">
        <f ca="1" t="shared" si="142"/>
        <v>1800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295</v>
      </c>
      <c r="E205" s="299"/>
      <c r="F205" s="147" t="str">
        <f t="shared" si="141"/>
        <v>窝</v>
      </c>
      <c r="G205" s="302">
        <v>2</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300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246</v>
      </c>
      <c r="E206" s="299"/>
      <c r="F206" s="147" t="str">
        <f t="shared" si="141"/>
        <v>平砖地面</v>
      </c>
      <c r="G206" s="302">
        <f>25*4.8</f>
        <v>120</v>
      </c>
      <c r="H206" s="303"/>
      <c r="I206" s="91" t="str">
        <f>IFERROR(IF(E206="",VLOOKUP(F206,价格表,2,0),(VLOOKUP(E206,IF({1,0},价格引用表!K:K,价格引用表!I:I),2,0))),"")</f>
        <v>㎡</v>
      </c>
      <c r="J206" s="147">
        <f ca="1">IF(E206="",VLOOKUP(F206,价格表,5,0),VLOOKUP(E206,INDIRECT("价格引用表!K"&amp;MATCH(D206,价格引用表!H:H,0)&amp;":L1200"),2,0))</f>
        <v>25</v>
      </c>
      <c r="K206" s="307">
        <v>1</v>
      </c>
      <c r="L206" s="147">
        <f ca="1" t="shared" si="142"/>
        <v>3000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402</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200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403</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407</v>
      </c>
      <c r="F209" s="147" t="str">
        <f t="shared" si="141"/>
        <v>果树</v>
      </c>
      <c r="G209" s="302">
        <v>2</v>
      </c>
      <c r="H209" s="303"/>
      <c r="I209" s="91" t="str">
        <f>IFERROR(IF(E209="",VLOOKUP(F209,价格表,2,0),(VLOOKUP(E209,IF({1,0},价格引用表!K:K,价格引用表!I:I),2,0))),"")</f>
        <v>棵</v>
      </c>
      <c r="J209" s="147">
        <f ca="1">IF(E209="",VLOOKUP(F209,价格表,5,0),VLOOKUP(E209,INDIRECT("价格引用表!K"&amp;MATCH(D209,价格引用表!H:H,0)&amp;":L1200"),2,0))</f>
        <v>1000</v>
      </c>
      <c r="K209" s="307">
        <v>1</v>
      </c>
      <c r="L209" s="147">
        <f ca="1" t="shared" si="142"/>
        <v>2000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32</v>
      </c>
      <c r="D210" s="103" t="s">
        <v>244</v>
      </c>
      <c r="E210" s="299"/>
      <c r="F210" s="147" t="str">
        <f t="shared" si="141"/>
        <v>水泥地面</v>
      </c>
      <c r="G210" s="302">
        <f>4.5/2*(8.05+14.9+13.4+15.3)</f>
        <v>116.2125</v>
      </c>
      <c r="H210" s="303"/>
      <c r="I210" s="91" t="str">
        <f>IFERROR(IF(E210="",VLOOKUP(F210,价格表,2,0),(VLOOKUP(E210,IF({1,0},价格引用表!K:K,价格引用表!I:I),2,0))),"")</f>
        <v>㎡</v>
      </c>
      <c r="J210" s="147">
        <f ca="1">IF(E210="",VLOOKUP(F210,价格表,5,0),VLOOKUP(E210,INDIRECT("价格引用表!K"&amp;MATCH(D210,价格引用表!H:H,0)&amp;":L1200"),2,0))</f>
        <v>50</v>
      </c>
      <c r="K210" s="307">
        <v>1</v>
      </c>
      <c r="L210" s="147">
        <f ca="1" t="shared" si="142"/>
        <v>5811</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962</v>
      </c>
      <c r="O219" s="319"/>
      <c r="P219" s="319"/>
      <c r="Q219" s="326"/>
      <c r="R219" s="327"/>
      <c r="S219" s="328"/>
      <c r="T219" s="105"/>
      <c r="U219" s="311"/>
      <c r="V219" s="327">
        <f ca="1">SUM(L186:L219,X186:X218)</f>
        <v>139933</v>
      </c>
      <c r="W219" s="329"/>
      <c r="X219" s="328"/>
    </row>
    <row r="220" ht="42" customHeight="1" spans="1:24">
      <c r="A220" s="404" t="s">
        <v>1025</v>
      </c>
      <c r="B220" s="314"/>
      <c r="C220" s="314"/>
      <c r="D220" s="314"/>
      <c r="E220" s="315"/>
      <c r="F220" s="316" t="e">
        <f ca="1">N220+U220</f>
        <v>#N/A</v>
      </c>
      <c r="G220" s="316"/>
      <c r="H220" s="316"/>
      <c r="I220" s="316"/>
      <c r="J220" s="405" t="s">
        <v>939</v>
      </c>
      <c r="K220" s="320"/>
      <c r="L220" s="320"/>
      <c r="M220" s="320"/>
      <c r="N220" s="316" t="e">
        <f>E28</f>
        <v>#N/A</v>
      </c>
      <c r="O220" s="316"/>
      <c r="P220" s="316"/>
      <c r="Q220" s="316"/>
      <c r="R220" s="405" t="s">
        <v>1026</v>
      </c>
      <c r="S220" s="320"/>
      <c r="T220" s="320"/>
      <c r="U220" s="316">
        <f ca="1">V219</f>
        <v>139933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1027</v>
      </c>
      <c r="E222" s="317" t="e">
        <f>FB43/EX43</f>
        <v>#DIV/0!</v>
      </c>
      <c r="F222" s="202"/>
      <c r="G222" s="202"/>
      <c r="H222" s="202"/>
      <c r="I222" s="202"/>
      <c r="J222" s="202"/>
      <c r="K222" s="202"/>
      <c r="L222" s="202"/>
      <c r="M222" s="202"/>
      <c r="N222" s="202"/>
      <c r="O222" s="202"/>
      <c r="P222" s="202"/>
    </row>
    <row r="223" spans="2:21">
      <c r="B223" s="202"/>
      <c r="C223" s="202"/>
      <c r="D223" s="317" t="s">
        <v>1028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5" sqref="I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1029</v>
      </c>
      <c r="B1" s="35"/>
      <c r="C1" s="35"/>
      <c r="D1" s="35"/>
      <c r="E1" s="35"/>
      <c r="F1" s="35"/>
      <c r="G1" s="35"/>
      <c r="H1" s="35"/>
    </row>
    <row r="2" spans="1:8">
      <c r="A2" s="35"/>
      <c r="B2" s="35"/>
      <c r="C2" s="35"/>
      <c r="D2" s="35"/>
      <c r="E2" s="35"/>
      <c r="F2" s="35"/>
      <c r="G2" s="35"/>
      <c r="H2" s="35"/>
    </row>
    <row r="3" ht="16.5" customHeight="1" spans="1:8">
      <c r="A3" s="36" t="s">
        <v>746</v>
      </c>
      <c r="B3" s="36" t="str">
        <f>输机表!K2</f>
        <v>0201015-01-05-0019</v>
      </c>
      <c r="C3" s="36"/>
      <c r="D3" s="36"/>
      <c r="E3" s="37" t="str">
        <f>输机表!U2&amp;输机表!Y2</f>
        <v>康正（容城县）2024评字第7号-午方北庄村5-11</v>
      </c>
      <c r="F3" s="37"/>
      <c r="G3" s="37"/>
      <c r="H3" s="37"/>
    </row>
    <row r="4" ht="16.5" customHeight="1" spans="1:8">
      <c r="A4" s="38" t="s">
        <v>945</v>
      </c>
      <c r="B4" s="39" t="str">
        <f>输机表!D2</f>
        <v>孙克钧</v>
      </c>
      <c r="C4" s="40"/>
      <c r="D4" s="41" t="s">
        <v>946</v>
      </c>
      <c r="E4" s="42"/>
      <c r="F4" s="39" t="str">
        <f>输机表!F2</f>
        <v>容城县午方北庄村</v>
      </c>
      <c r="G4" s="43"/>
      <c r="H4" s="40"/>
    </row>
    <row r="5" ht="16.5" customHeight="1" spans="1:8">
      <c r="A5" s="44" t="s">
        <v>947</v>
      </c>
      <c r="B5" s="45"/>
      <c r="C5" s="45"/>
      <c r="D5" s="45"/>
      <c r="E5" s="45"/>
      <c r="F5" s="45"/>
      <c r="G5" s="45"/>
      <c r="H5" s="46"/>
    </row>
    <row r="6" ht="28.8" spans="1:16">
      <c r="A6" s="47" t="s">
        <v>948</v>
      </c>
      <c r="B6" s="48" t="s">
        <v>949</v>
      </c>
      <c r="C6" s="49" t="s">
        <v>950</v>
      </c>
      <c r="D6" s="49" t="s">
        <v>951</v>
      </c>
      <c r="E6" s="47" t="s">
        <v>948</v>
      </c>
      <c r="F6" s="48" t="s">
        <v>949</v>
      </c>
      <c r="G6" s="49" t="s">
        <v>950</v>
      </c>
      <c r="H6" s="49" t="s">
        <v>951</v>
      </c>
      <c r="N6" t="s">
        <v>1030</v>
      </c>
      <c r="O6" t="s">
        <v>1031</v>
      </c>
      <c r="P6" t="s">
        <v>1032</v>
      </c>
    </row>
    <row r="7" ht="19.5" customHeight="1" spans="1:18">
      <c r="A7" s="50" t="str">
        <f>IF(COUNTIF(输机表!$C$4:$C$27,K7&amp;"*")&gt;0,K7,IFERROR(VLOOKUP(K7,房体结构,1,0),""))</f>
        <v>F1</v>
      </c>
      <c r="B7" s="51">
        <f ca="1">IF(COUNTIF(输机表!$C$4:$C$27,K7&amp;"*")=0,IFERROR(VLOOKUP(K7,房体结构,17,0),""),SUMIF(输机表!$C$4:$C$27,K7&amp;"*",输机表!$S$4:$S$7))</f>
        <v>567.5</v>
      </c>
      <c r="C7" s="50">
        <f ca="1">IF(COUNTIF(输机表!$C$4:$C$27,K7&amp;"*")=0,IFERROR(VLOOKUP(K7,房体结构,23,0),""),ROUND(SUMIF(输机表!$C$4:$C$27,K7&amp;"*",输机表!$Z$4:$Z$27)/B7,0))</f>
        <v>1485</v>
      </c>
      <c r="D7" s="50">
        <f ca="1">IFERROR(ROUND(C7*B7,0),"")</f>
        <v>842738</v>
      </c>
      <c r="E7" s="50" t="str">
        <f>IF(COUNTIF(输机表!$C$4:$C$27,L7&amp;"*")&gt;0,L7,IFERROR(VLOOKUP(L7,房体结构,1,0),""))</f>
        <v>F2</v>
      </c>
      <c r="F7" s="51">
        <f ca="1">IF(COUNTIF(输机表!$C$4:$C$27,L7&amp;"*")=0,IFERROR(VLOOKUP(L7,房体结构,17,0),""),SUMIF(输机表!$C$4:$C$27,L7&amp;"*",输机表!$S$4:$S$7))</f>
        <v>58.25</v>
      </c>
      <c r="G7" s="50">
        <f ca="1">IF(COUNTIF(输机表!$C$4:$C$27,L7&amp;"*")=0,IFERROR(VLOOKUP(L7,房体结构,23,0),""),ROUND(SUMIF(输机表!$C$4:$C$27,L7&amp;"*",输机表!$Z$4:$Z$27)/F7,0))</f>
        <v>1393</v>
      </c>
      <c r="H7" s="50">
        <f ca="1">IFERROR(ROUND(G7*F7,0),"")</f>
        <v>81142</v>
      </c>
      <c r="K7" s="69" t="s">
        <v>1033</v>
      </c>
      <c r="L7" s="69" t="s">
        <v>914</v>
      </c>
      <c r="M7" s="70" t="s">
        <v>1034</v>
      </c>
      <c r="N7">
        <f ca="1">SUMIFS(B7:B11,A7:A11,"F*")+SUMIFS(F7:F11,E7:E11,"F*")</f>
        <v>706.34</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80.59</v>
      </c>
      <c r="C8" s="50">
        <f ca="1">IF(COUNTIF(输机表!$C$4:$C$27,K8&amp;"*")=0,IFERROR(VLOOKUP(K8,房体结构,23,0),""),ROUND(SUMIF(输机表!$C$4:$C$27,K8&amp;"*",输机表!$Z$4:$Z$27)/B8,0))</f>
        <v>1038</v>
      </c>
      <c r="D8" s="50">
        <f ca="1" t="shared" ref="D8:D11" si="0">IFERROR(ROUND(C8*B8,0),"")</f>
        <v>83652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1035</v>
      </c>
      <c r="L8" s="69" t="s">
        <v>1036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1037</v>
      </c>
      <c r="L9" s="69" t="s">
        <v>1038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1039</v>
      </c>
      <c r="L10" s="69" t="s">
        <v>1040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1041</v>
      </c>
      <c r="L11" s="69" t="s">
        <v>1042</v>
      </c>
      <c r="M11" s="71"/>
    </row>
    <row r="12" ht="19.5" customHeight="1" spans="1:13">
      <c r="A12" s="48" t="s">
        <v>956</v>
      </c>
      <c r="B12" s="48"/>
      <c r="C12" s="52">
        <f ca="1">SUM(B7:B11)+SUM(F7:F11)</f>
        <v>706.34</v>
      </c>
      <c r="D12" s="53"/>
      <c r="E12" s="54" t="s">
        <v>957</v>
      </c>
      <c r="F12" s="54"/>
      <c r="G12" s="55">
        <f ca="1">SUM(D7:D11)+SUM(H7:H11)</f>
        <v>1007532</v>
      </c>
      <c r="H12" s="56"/>
      <c r="M12" s="71"/>
    </row>
    <row r="13" ht="21.75" customHeight="1" spans="1:13">
      <c r="A13" s="36" t="s">
        <v>958</v>
      </c>
      <c r="B13" s="36"/>
      <c r="C13" s="36"/>
      <c r="D13" s="36"/>
      <c r="E13" s="36"/>
      <c r="F13" s="36"/>
      <c r="G13" s="36"/>
      <c r="H13" s="36"/>
      <c r="M13" s="71"/>
    </row>
    <row r="14" ht="28.8" spans="1:13">
      <c r="A14" s="57" t="s">
        <v>959</v>
      </c>
      <c r="B14" s="57" t="s">
        <v>941</v>
      </c>
      <c r="C14" s="57" t="s">
        <v>6</v>
      </c>
      <c r="D14" s="57" t="s">
        <v>960</v>
      </c>
      <c r="E14" s="57" t="s">
        <v>959</v>
      </c>
      <c r="F14" s="57" t="s">
        <v>941</v>
      </c>
      <c r="G14" s="57" t="s">
        <v>6</v>
      </c>
      <c r="H14" s="57" t="s">
        <v>960</v>
      </c>
      <c r="M14" s="71"/>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3360</v>
      </c>
      <c r="E15" s="59" t="str">
        <f ca="1" t="shared" ref="E15:E26" si="6">IFERROR(VLOOKUP(L15,附属物位置,4,0),"")</f>
        <v>砖墙</v>
      </c>
      <c r="F15" s="58">
        <f ca="1" t="shared" ref="F15:F40" si="7">IF(E15="","",SUMIF(附属物名称,E15,附属物数量))</f>
        <v>80.24</v>
      </c>
      <c r="G15" s="58" t="str">
        <f ca="1" t="shared" ref="G15:G26" si="8">IFERROR(VLOOKUP(L15,附属物位置,6,0),"")</f>
        <v>㎡</v>
      </c>
      <c r="H15" s="59">
        <f ca="1" t="shared" ref="H15:H26" si="9">IF(E15="","",SUMIF(附属物名称,E15,附属物金额))</f>
        <v>15910</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4</v>
      </c>
      <c r="G16" s="58" t="str">
        <f ca="1" t="shared" si="8"/>
        <v>台</v>
      </c>
      <c r="H16" s="59">
        <f ca="1" t="shared" si="9"/>
        <v>4000</v>
      </c>
      <c r="K16" s="72">
        <v>3</v>
      </c>
      <c r="L16" s="72">
        <v>4</v>
      </c>
      <c r="M16" s="71"/>
    </row>
    <row r="17" ht="17.25" customHeight="1" spans="1:13">
      <c r="A17" s="58" t="str">
        <f ca="1" t="shared" si="2"/>
        <v>空调</v>
      </c>
      <c r="B17" s="58">
        <f ca="1" t="shared" si="3"/>
        <v>22</v>
      </c>
      <c r="C17" s="58" t="str">
        <f ca="1" t="shared" si="4"/>
        <v>台</v>
      </c>
      <c r="D17" s="59">
        <f ca="1" t="shared" si="5"/>
        <v>8800</v>
      </c>
      <c r="E17" s="59" t="str">
        <f ca="1" t="shared" si="6"/>
        <v>宽带</v>
      </c>
      <c r="F17" s="58">
        <f ca="1" t="shared" si="7"/>
        <v>2</v>
      </c>
      <c r="G17" s="58" t="str">
        <f ca="1" t="shared" si="8"/>
        <v>条</v>
      </c>
      <c r="H17" s="59">
        <f ca="1" t="shared" si="9"/>
        <v>200</v>
      </c>
      <c r="K17" s="72">
        <v>5</v>
      </c>
      <c r="L17" s="72">
        <v>6</v>
      </c>
      <c r="M17" s="71"/>
    </row>
    <row r="18" ht="17.25" customHeight="1" spans="1:13">
      <c r="A18" s="58" t="str">
        <f ca="1" t="shared" si="2"/>
        <v>监控摄像头</v>
      </c>
      <c r="B18" s="58">
        <f ca="1" t="shared" si="3"/>
        <v>8</v>
      </c>
      <c r="C18" s="58" t="str">
        <f ca="1" t="shared" si="4"/>
        <v>个</v>
      </c>
      <c r="D18" s="59">
        <f ca="1" t="shared" si="5"/>
        <v>1600</v>
      </c>
      <c r="E18" s="59" t="str">
        <f ca="1" t="shared" si="6"/>
        <v>台阶</v>
      </c>
      <c r="F18" s="58">
        <f ca="1" t="shared" si="7"/>
        <v>3</v>
      </c>
      <c r="G18" s="58" t="str">
        <f ca="1" t="shared" si="8"/>
        <v>㎡</v>
      </c>
      <c r="H18" s="59">
        <f ca="1" t="shared" si="9"/>
        <v>1350</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129.85</v>
      </c>
      <c r="C21" s="58" t="str">
        <f ca="1" t="shared" si="4"/>
        <v>㎡</v>
      </c>
      <c r="D21" s="59">
        <f ca="1" t="shared" si="5"/>
        <v>23373</v>
      </c>
      <c r="E21" s="59" t="str">
        <f ca="1" t="shared" si="6"/>
        <v>热水器</v>
      </c>
      <c r="F21" s="58">
        <f ca="1" t="shared" si="7"/>
        <v>4</v>
      </c>
      <c r="G21" s="58" t="str">
        <f ca="1" t="shared" si="8"/>
        <v>台</v>
      </c>
      <c r="H21" s="59">
        <f ca="1" t="shared" si="9"/>
        <v>2000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房上（内）水塔</v>
      </c>
      <c r="F22" s="58">
        <f ca="1" t="shared" si="7"/>
        <v>1</v>
      </c>
      <c r="G22" s="58" t="str">
        <f ca="1" t="shared" si="8"/>
        <v>个</v>
      </c>
      <c r="H22" s="59">
        <f ca="1" t="shared" si="9"/>
        <v>1800</v>
      </c>
      <c r="K22" s="72">
        <v>15</v>
      </c>
      <c r="L22" s="72">
        <v>16</v>
      </c>
      <c r="M22" s="71"/>
    </row>
    <row r="23" ht="17.25" customHeight="1" spans="1:13">
      <c r="A23" s="58" t="str">
        <f ca="1" t="shared" si="2"/>
        <v>窝</v>
      </c>
      <c r="B23" s="58">
        <f ca="1" t="shared" si="3"/>
        <v>2</v>
      </c>
      <c r="C23" s="58" t="str">
        <f ca="1" t="shared" si="4"/>
        <v>个</v>
      </c>
      <c r="D23" s="59">
        <f ca="1" t="shared" si="5"/>
        <v>300</v>
      </c>
      <c r="E23" s="59" t="str">
        <f ca="1" t="shared" si="6"/>
        <v>平砖地面</v>
      </c>
      <c r="F23" s="58">
        <f ca="1" t="shared" si="7"/>
        <v>236.44</v>
      </c>
      <c r="G23" s="58" t="str">
        <f ca="1" t="shared" si="8"/>
        <v>㎡</v>
      </c>
      <c r="H23" s="59">
        <f ca="1" t="shared" si="9"/>
        <v>5911</v>
      </c>
      <c r="K23" s="72">
        <v>17</v>
      </c>
      <c r="L23" s="72">
        <v>18</v>
      </c>
      <c r="M23" s="71"/>
    </row>
    <row r="24" ht="17.25" customHeight="1" spans="1:13">
      <c r="A24" s="58" t="str">
        <f ca="1" t="shared" si="2"/>
        <v>果树</v>
      </c>
      <c r="B24" s="58">
        <f ca="1" t="shared" si="3"/>
        <v>4</v>
      </c>
      <c r="C24" s="58" t="str">
        <f ca="1" t="shared" si="4"/>
        <v>棵</v>
      </c>
      <c r="D24" s="59">
        <f ca="1" t="shared" si="5"/>
        <v>2600</v>
      </c>
      <c r="E24" s="59" t="str">
        <f ca="1" t="shared" si="6"/>
        <v>水泥地面</v>
      </c>
      <c r="F24" s="58">
        <f ca="1" t="shared" si="7"/>
        <v>379.81</v>
      </c>
      <c r="G24" s="58" t="str">
        <f ca="1" t="shared" si="8"/>
        <v>㎡</v>
      </c>
      <c r="H24" s="59">
        <f ca="1" t="shared" si="9"/>
        <v>18991</v>
      </c>
      <c r="K24" s="72">
        <v>19</v>
      </c>
      <c r="L24" s="72">
        <v>20</v>
      </c>
      <c r="M24" s="71"/>
    </row>
    <row r="25" ht="17.25" customHeight="1" spans="1:13">
      <c r="A25" s="58" t="str">
        <f ca="1" t="shared" si="2"/>
        <v>门楼</v>
      </c>
      <c r="B25" s="58">
        <f ca="1" t="shared" si="3"/>
        <v>1</v>
      </c>
      <c r="C25" s="58" t="str">
        <f ca="1" t="shared" si="4"/>
        <v>座</v>
      </c>
      <c r="D25" s="59">
        <f ca="1" t="shared" si="5"/>
        <v>7835</v>
      </c>
      <c r="E25" s="59" t="str">
        <f ca="1" t="shared" si="6"/>
        <v>不锈钢扶手</v>
      </c>
      <c r="F25" s="58">
        <f ca="1" t="shared" si="7"/>
        <v>5.8</v>
      </c>
      <c r="G25" s="58" t="str">
        <f ca="1" t="shared" si="8"/>
        <v>m</v>
      </c>
      <c r="H25" s="59">
        <f ca="1" t="shared" si="9"/>
        <v>1044</v>
      </c>
      <c r="K25" s="72">
        <v>21</v>
      </c>
      <c r="L25" s="72">
        <v>22</v>
      </c>
      <c r="M25" s="71"/>
    </row>
    <row r="26" ht="17.25" customHeight="1" spans="1:13">
      <c r="A26" s="58" t="str">
        <f ca="1" t="shared" si="2"/>
        <v>玉兰树</v>
      </c>
      <c r="B26" s="58">
        <f ca="1" t="shared" si="3"/>
        <v>1</v>
      </c>
      <c r="C26" s="58" t="str">
        <f ca="1" t="shared" si="4"/>
        <v>棵</v>
      </c>
      <c r="D26" s="59">
        <f ca="1" t="shared" si="5"/>
        <v>4500</v>
      </c>
      <c r="E26" s="59" t="str">
        <f ca="1" t="shared" si="6"/>
        <v>P1</v>
      </c>
      <c r="F26" s="58">
        <f ca="1" t="shared" si="7"/>
        <v>52.77</v>
      </c>
      <c r="G26" s="58" t="str">
        <f ca="1" t="shared" si="8"/>
        <v>㎡</v>
      </c>
      <c r="H26" s="59">
        <f ca="1" t="shared" si="9"/>
        <v>3481</v>
      </c>
      <c r="K26" s="72">
        <v>23</v>
      </c>
      <c r="L26" s="72">
        <v>24</v>
      </c>
      <c r="M26" s="71"/>
    </row>
    <row r="27" ht="17.25" customHeight="1" spans="1:13">
      <c r="A27" s="58" t="str">
        <f ca="1" t="shared" si="2"/>
        <v>P2</v>
      </c>
      <c r="B27" s="58">
        <f ca="1" t="shared" si="3"/>
        <v>22.76</v>
      </c>
      <c r="C27" s="58" t="str">
        <f ca="1" t="shared" ref="C27:C41" si="10">IFERROR(VLOOKUP(K27,附属物位置,6,0),"")</f>
        <v>㎡</v>
      </c>
      <c r="D27" s="59">
        <f ca="1" t="shared" ref="D27:D41" si="11">IF(A27="","",SUMIF(附属物名称,A27,附属物金额))</f>
        <v>1138</v>
      </c>
      <c r="E27" s="59" t="str">
        <f ca="1" t="shared" ref="E27:E40" si="12">IFERROR(VLOOKUP(L27,附属物位置,4,0),"")</f>
        <v>P3</v>
      </c>
      <c r="F27" s="58">
        <f ca="1" t="shared" si="7"/>
        <v>122.7</v>
      </c>
      <c r="G27" s="58" t="str">
        <f ca="1" t="shared" ref="G27:G40" si="13">IFERROR(VLOOKUP(L27,附属物位置,6,0),"")</f>
        <v>㎡</v>
      </c>
      <c r="H27" s="59">
        <f ca="1" t="shared" ref="H27:H40" si="14">IF(E27="","",SUMIF(附属物名称,E27,附属物金额))</f>
        <v>24540</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139933</v>
      </c>
      <c r="H41" s="61"/>
      <c r="K41" s="72">
        <v>53</v>
      </c>
      <c r="M41" s="71"/>
    </row>
    <row r="42" ht="17.25" customHeight="1" spans="1:8">
      <c r="A42" s="60" t="s">
        <v>964</v>
      </c>
      <c r="B42" s="61"/>
      <c r="C42" s="62">
        <f ca="1">G41+G12</f>
        <v>1147465</v>
      </c>
      <c r="D42" s="61"/>
      <c r="E42" s="63" t="s">
        <v>965</v>
      </c>
      <c r="F42" s="64" t="str">
        <f ca="1">TEXT(C42,"[DBnum2]")&amp;"元整"</f>
        <v>壹佰壹拾肆万柒仟肆佰陆拾伍元整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1044</v>
      </c>
      <c r="B1" s="1"/>
      <c r="C1" s="1"/>
      <c r="D1" s="1"/>
      <c r="E1" s="1"/>
      <c r="F1" s="1"/>
      <c r="G1" s="1"/>
      <c r="H1" s="1"/>
      <c r="I1" s="1"/>
      <c r="J1" s="1"/>
      <c r="K1" s="1"/>
      <c r="L1" s="1"/>
      <c r="M1" s="1"/>
      <c r="N1" s="1"/>
      <c r="O1" s="1"/>
      <c r="P1" s="1"/>
      <c r="Q1" s="1"/>
    </row>
    <row r="2" ht="16.35" spans="1:17">
      <c r="A2" s="2" t="str">
        <f>输机表!U2&amp;输机表!Y2</f>
        <v>康正（容城县）2024评字第7号-午方北庄村5-11</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1045</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孙克钧</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706.34</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1147465</v>
      </c>
      <c r="H26" s="15"/>
      <c r="I26" s="15"/>
      <c r="J26" s="15"/>
      <c r="K26" s="15"/>
      <c r="L26" s="15"/>
      <c r="M26" s="15"/>
      <c r="N26" s="15"/>
      <c r="O26" s="15"/>
      <c r="P26" s="15"/>
      <c r="Q26" s="15"/>
    </row>
    <row r="27" spans="1:17">
      <c r="A27" s="9" t="s">
        <v>997</v>
      </c>
      <c r="B27" s="9"/>
      <c r="C27" s="9"/>
      <c r="D27" s="9" t="str">
        <f ca="1">结果通知单!F42</f>
        <v>壹佰壹拾肆万柒仟肆佰陆拾伍元整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1046</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1047</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1048</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2024-10-31T01:14:06Z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